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6F91BB77-3878-4191-B4B5-FE79D156024F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<sst xmlns="http://schemas.openxmlformats.org/spreadsheetml/2006/main" count="102" uniqueCount="86">
  <si>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</si>
  <si>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</si>
  <si>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</si>
  <si>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</si>
  <si>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</si>
  <si>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</si>
  <si>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</si>
  <si>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</si>
  <si>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</si>
  <si>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</si>
  <si>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</si>
  <si>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</si>
  <si>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</si>
  <si>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</si>
  <si>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</si>
  <si>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</si>
  <si>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</si>
  <si>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</si>
  <si>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</si>
  <si>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</si>
  <si>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</si>
  <si>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</si>
  <si>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</si>
  <si>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</si>
  <si>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</si>
  <si>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</si>
  <si>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</si>
  <si>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</si>
  <si>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</si>
  <si>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</si>
  <si>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</si>
  <si>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</si>
  <si>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</si>
  <si>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</si>
  <si>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</si>
  <si>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</si>
  <si>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</si>
  <si>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</si>
  <si>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</si>
  <si>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</si>
  <si>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</si>
  <si>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</si>
  <si>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</si>
  <si>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</si>
  <si>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</si>
  <si>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</si>
  <si>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</si>
  <si>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</si>
  <si>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</si>
  <si>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</si>
  <si>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</si>
  <si>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</si>
  <si>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</si>
  <si>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</si>
  <si>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</si>
  <si>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</si>
  <si>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</si>
  <si>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</si>
  <si>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</si>
  <si>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</si>
  <si>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</si>
  <si>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</si>
  <si>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</si>
  <si>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</si>
  <si>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</si>
  <si>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</si>
  <si>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</si>
  <si>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</si>
  <si>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</si>
  <si>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</si>
  <si>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</si>
  <si>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</si>
  <si>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</si>
  <si>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</si>
  <si>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</si>
  <si>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</si>
  <si>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</si>
  <si>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</si>
  <si>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</si>
  <si>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</si>
  <si>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</si>
  <si>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</si>
  <si>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</si>
  <si>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</si>
  <si>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</si>
  <si>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A56 - klubovna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</si>
</sst>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596.94998362619231</c:v>
                </c:pt>
                <c:pt idx="2">
                  <c:v>640.00796983045745</c:v>
                </c:pt>
                <c:pt idx="3">
                  <c:v>679.49659224889808</c:v>
                </c:pt>
                <c:pt idx="4">
                  <c:v>715.71173926271092</c:v>
                </c:pt>
                <c:pt idx="5">
                  <c:v>748.92477109082552</c:v>
                </c:pt>
                <c:pt idx="6">
                  <c:v>779.3845530929425</c:v>
                </c:pt>
                <c:pt idx="7">
                  <c:v>807.31932051851402</c:v>
                </c:pt>
                <c:pt idx="8">
                  <c:v>832.93838867423949</c:v>
                </c:pt>
                <c:pt idx="9">
                  <c:v>856.43372132436548</c:v>
                </c:pt>
                <c:pt idx="10">
                  <c:v>877.98136907581977</c:v>
                </c:pt>
                <c:pt idx="11">
                  <c:v>897.74278852600446</c:v>
                </c:pt>
                <c:pt idx="12">
                  <c:v>915.86605205762487</c:v>
                </c:pt>
                <c:pt idx="13">
                  <c:v>932.48695734555417</c:v>
                </c:pt>
                <c:pt idx="14">
                  <c:v>947.73004488926972</c:v>
                </c:pt>
                <c:pt idx="15">
                  <c:v>961.70953119523631</c:v>
                </c:pt>
                <c:pt idx="16">
                  <c:v>974.53016460157494</c:v>
                </c:pt>
                <c:pt idx="17">
                  <c:v>986.28801015771512</c:v>
                </c:pt>
                <c:pt idx="18">
                  <c:v>997.07116944013342</c:v>
                </c:pt>
                <c:pt idx="19">
                  <c:v>1006.9604406977646</c:v>
                </c:pt>
                <c:pt idx="20">
                  <c:v>1016.0299242735539</c:v>
                </c:pt>
                <c:pt idx="21">
                  <c:v>1024.3475778385762</c:v>
                </c:pt>
                <c:pt idx="22">
                  <c:v>1031.975725599096</c:v>
                </c:pt>
                <c:pt idx="23">
                  <c:v>1038.9715252920553</c:v>
                </c:pt>
                <c:pt idx="24">
                  <c:v>1045.3873964681893</c:v>
                </c:pt>
                <c:pt idx="25">
                  <c:v>1051.271413271897</c:v>
                </c:pt>
                <c:pt idx="26">
                  <c:v>1056.6676646609683</c:v>
                </c:pt>
                <c:pt idx="27">
                  <c:v>1061.6165847652928</c:v>
                </c:pt>
                <c:pt idx="28">
                  <c:v>1066.1552558599328</c:v>
                </c:pt>
                <c:pt idx="29">
                  <c:v>1070.3176862227344</c:v>
                </c:pt>
                <c:pt idx="30">
                  <c:v>1074.1350649584695</c:v>
                </c:pt>
                <c:pt idx="31">
                  <c:v>1077.635995698902</c:v>
                </c:pt>
                <c:pt idx="32">
                  <c:v>1080.8467109298979</c:v>
                </c:pt>
                <c:pt idx="33">
                  <c:v>1083.7912685515307</c:v>
                </c:pt>
                <c:pt idx="34">
                  <c:v>1086.491732144008</c:v>
                </c:pt>
                <c:pt idx="35">
                  <c:v>1088.9683362901517</c:v>
                </c:pt>
                <c:pt idx="36">
                  <c:v>1091.2396381931962</c:v>
                </c:pt>
                <c:pt idx="37">
                  <c:v>1093.3226567259746</c:v>
                </c:pt>
                <c:pt idx="38">
                  <c:v>1095.2329999533913</c:v>
                </c:pt>
                <c:pt idx="39">
                  <c:v>1096.9849820837028</c:v>
                </c:pt>
                <c:pt idx="40">
                  <c:v>1098.591730724931</c:v>
                </c:pt>
                <c:pt idx="41">
                  <c:v>1100.0652852500734</c:v>
                </c:pt>
                <c:pt idx="42">
                  <c:v>1101.4166870081649</c:v>
                </c:pt>
                <c:pt idx="43">
                  <c:v>1102.6560620571449</c:v>
                </c:pt>
                <c:pt idx="44">
                  <c:v>1103.7926970384428</c:v>
                </c:pt>
                <c:pt idx="45">
                  <c:v>1104.8351087618137</c:v>
                </c:pt>
                <c:pt idx="46">
                  <c:v>1081.0349858137713</c:v>
                </c:pt>
                <c:pt idx="47">
                  <c:v>1059.2078138659431</c:v>
                </c:pt>
                <c:pt idx="48">
                  <c:v>1039.1900418451794</c:v>
                </c:pt>
                <c:pt idx="49">
                  <c:v>1020.8316765180972</c:v>
                </c:pt>
                <c:pt idx="50">
                  <c:v>1003.9951585912756</c:v>
                </c:pt>
                <c:pt idx="51">
                  <c:v>988.55433197900561</c:v>
                </c:pt>
                <c:pt idx="52">
                  <c:v>974.39349851531381</c:v>
                </c:pt>
                <c:pt idx="53">
                  <c:v>961.40655102721325</c:v>
                </c:pt>
                <c:pt idx="54">
                  <c:v>949.49617827329826</c:v>
                </c:pt>
                <c:pt idx="55">
                  <c:v>938.57313579028403</c:v>
                </c:pt>
                <c:pt idx="56">
                  <c:v>953.31169939199185</c:v>
                </c:pt>
                <c:pt idx="57">
                  <c:v>966.82848511199779</c:v>
                </c:pt>
                <c:pt idx="58">
                  <c:v>979.22477427136891</c:v>
                </c:pt>
                <c:pt idx="59">
                  <c:v>990.59345230665815</c:v>
                </c:pt>
                <c:pt idx="60">
                  <c:v>1001.019704760794</c:v>
                </c:pt>
                <c:pt idx="61">
                  <c:v>1010.5816555786406</c:v>
                </c:pt>
                <c:pt idx="62">
                  <c:v>1019.3509524899821</c:v>
                </c:pt>
                <c:pt idx="63">
                  <c:v>1027.393303866203</c:v>
                </c:pt>
                <c:pt idx="64">
                  <c:v>1034.7689710733366</c:v>
                </c:pt>
                <c:pt idx="65">
                  <c:v>1041.5332200106852</c:v>
                </c:pt>
                <c:pt idx="66">
                  <c:v>1047.7367352183901</c:v>
                </c:pt>
                <c:pt idx="67">
                  <c:v>1053.4259996568614</c:v>
                </c:pt>
                <c:pt idx="68">
                  <c:v>1058.6436430037581</c:v>
                </c:pt>
                <c:pt idx="69">
                  <c:v>1063.4287610783067</c:v>
                </c:pt>
                <c:pt idx="70">
                  <c:v>1067.8172087864066</c:v>
                </c:pt>
                <c:pt idx="71">
                  <c:v>1071.8418687815613</c:v>
                </c:pt>
                <c:pt idx="72">
                  <c:v>1075.532897854712</c:v>
                </c:pt>
                <c:pt idx="73">
                  <c:v>1078.9179528991747</c:v>
                </c:pt>
                <c:pt idx="74">
                  <c:v>1082.0223981438335</c:v>
                </c:pt>
                <c:pt idx="75">
                  <c:v>1084.8694952073954</c:v>
                </c:pt>
                <c:pt idx="76">
                  <c:v>1087.4805773977769</c:v>
                </c:pt>
                <c:pt idx="77">
                  <c:v>1089.8752095626521</c:v>
                </c:pt>
                <c:pt idx="78">
                  <c:v>1092.0713346889231</c:v>
                </c:pt>
                <c:pt idx="79">
                  <c:v>1094.0854083495806</c:v>
                </c:pt>
                <c:pt idx="80">
                  <c:v>1095.9325220053686</c:v>
                </c:pt>
                <c:pt idx="81">
                  <c:v>1097.6265160851508</c:v>
                </c:pt>
                <c:pt idx="82">
                  <c:v>1099.1800836922898</c:v>
                </c:pt>
                <c:pt idx="83">
                  <c:v>1100.604865714115</c:v>
                </c:pt>
                <c:pt idx="84">
                  <c:v>1101.9115380471294</c:v>
                </c:pt>
                <c:pt idx="85">
                  <c:v>1103.1098915915393</c:v>
                </c:pt>
                <c:pt idx="86">
                  <c:v>1104.2089056145016</c:v>
                </c:pt>
                <c:pt idx="87">
                  <c:v>1105.2168150318037</c:v>
                </c:pt>
                <c:pt idx="88">
                  <c:v>1106.141172112114</c:v>
                </c:pt>
                <c:pt idx="89">
                  <c:v>1106.9889030661589</c:v>
                </c:pt>
                <c:pt idx="90">
                  <c:v>1107.7663599448408</c:v>
                </c:pt>
                <c:pt idx="91">
                  <c:v>1108.4793682351788</c:v>
                </c:pt>
                <c:pt idx="92">
                  <c:v>1109.1332705107009</c:v>
                </c:pt>
                <c:pt idx="93">
                  <c:v>1109.7329664633671</c:v>
                </c:pt>
                <c:pt idx="94">
                  <c:v>1110.2829496169766</c:v>
                </c:pt>
                <c:pt idx="95">
                  <c:v>1110.7873409971578</c:v>
                </c:pt>
                <c:pt idx="96">
                  <c:v>1111.2499200102266</c:v>
                </c:pt>
                <c:pt idx="97">
                  <c:v>1111.6741527622905</c:v>
                </c:pt>
                <c:pt idx="98">
                  <c:v>1112.0632180307941</c:v>
                </c:pt>
                <c:pt idx="99">
                  <c:v>1112.4200310831088</c:v>
                </c:pt>
                <c:pt idx="100">
                  <c:v>1112.7472655206411</c:v>
                </c:pt>
                <c:pt idx="101">
                  <c:v>1088.2912511040861</c:v>
                </c:pt>
                <c:pt idx="102">
                  <c:v>1065.8625589080809</c:v>
                </c:pt>
                <c:pt idx="103">
                  <c:v>1045.2931306662247</c:v>
                </c:pt>
                <c:pt idx="104">
                  <c:v>1026.4288395832057</c:v>
                </c:pt>
                <c:pt idx="105">
                  <c:v>1009.1283354622046</c:v>
                </c:pt>
                <c:pt idx="106">
                  <c:v>993.26198556739189</c:v>
                </c:pt>
                <c:pt idx="107">
                  <c:v>978.71090328540004</c:v>
                </c:pt>
                <c:pt idx="108">
                  <c:v>965.36605730752831</c:v>
                </c:pt>
                <c:pt idx="109">
                  <c:v>953.12745465777823</c:v>
                </c:pt>
                <c:pt idx="110">
                  <c:v>941.90339144514621</c:v>
                </c:pt>
                <c:pt idx="111">
                  <c:v>931.60976572605853</c:v>
                </c:pt>
                <c:pt idx="112">
                  <c:v>922.16944732822481</c:v>
                </c:pt>
                <c:pt idx="113">
                  <c:v>913.51169991399502</c:v>
                </c:pt>
                <c:pt idx="114">
                  <c:v>905.57165095274365</c:v>
                </c:pt>
                <c:pt idx="115">
                  <c:v>898.28980563077801</c:v>
                </c:pt>
                <c:pt idx="116">
                  <c:v>891.61160105649844</c:v>
                </c:pt>
                <c:pt idx="117">
                  <c:v>885.48699742046699</c:v>
                </c:pt>
                <c:pt idx="118">
                  <c:v>879.87010304694661</c:v>
                </c:pt>
                <c:pt idx="119">
                  <c:v>874.71883052741953</c:v>
                </c:pt>
                <c:pt idx="120">
                  <c:v>869.99458135949294</c:v>
                </c:pt>
                <c:pt idx="121">
                  <c:v>890.41807893624116</c:v>
                </c:pt>
                <c:pt idx="122">
                  <c:v>909.14853652072225</c:v>
                </c:pt>
                <c:pt idx="123">
                  <c:v>926.32630149489842</c:v>
                </c:pt>
                <c:pt idx="124">
                  <c:v>942.08008690975782</c:v>
                </c:pt>
                <c:pt idx="125">
                  <c:v>956.5279359326388</c:v>
                </c:pt>
                <c:pt idx="126">
                  <c:v>969.77810634508307</c:v>
                </c:pt>
                <c:pt idx="127">
                  <c:v>981.92988171875777</c:v>
                </c:pt>
                <c:pt idx="128">
                  <c:v>993.07431534759303</c:v>
                </c:pt>
                <c:pt idx="129">
                  <c:v>1003.2949125104225</c:v>
                </c:pt>
                <c:pt idx="130">
                  <c:v>1012.6682561763179</c:v>
                </c:pt>
                <c:pt idx="131">
                  <c:v>1021.2645808410361</c:v>
                </c:pt>
                <c:pt idx="132">
                  <c:v>1029.1482987943334</c:v>
                </c:pt>
                <c:pt idx="133">
                  <c:v>1036.3784827614691</c:v>
                </c:pt>
                <c:pt idx="134">
                  <c:v>1043.0093085353371</c:v>
                </c:pt>
                <c:pt idx="135">
                  <c:v>1049.0904609158636</c:v>
                </c:pt>
                <c:pt idx="136">
                  <c:v>1054.6675059983813</c:v>
                </c:pt>
                <c:pt idx="137">
                  <c:v>1059.782232600536</c:v>
                </c:pt>
                <c:pt idx="138">
                  <c:v>1064.4729653860377</c:v>
                </c:pt>
                <c:pt idx="139">
                  <c:v>1068.7748520314967</c:v>
                </c:pt>
                <c:pt idx="140">
                  <c:v>1072.7201265880817</c:v>
                </c:pt>
                <c:pt idx="141">
                  <c:v>1076.3383510113742</c:v>
                </c:pt>
                <c:pt idx="142">
                  <c:v>1079.6566366692023</c:v>
                </c:pt>
                <c:pt idx="143">
                  <c:v>1082.6998474872112</c:v>
                </c:pt>
                <c:pt idx="144">
                  <c:v>1085.4907862543421</c:v>
                </c:pt>
                <c:pt idx="145">
                  <c:v>1088.0503654842064</c:v>
                </c:pt>
                <c:pt idx="146">
                  <c:v>1090.3977641126212</c:v>
                </c:pt>
                <c:pt idx="147">
                  <c:v>1092.5505712054401</c:v>
                </c:pt>
                <c:pt idx="148">
                  <c:v>1094.5249177534827</c:v>
                </c:pt>
                <c:pt idx="149">
                  <c:v>1096.3355975421046</c:v>
                </c:pt>
                <c:pt idx="150">
                  <c:v>1097.9961780010788</c:v>
                </c:pt>
                <c:pt idx="151">
                  <c:v>1099.519101865395</c:v>
                </c:pt>
                <c:pt idx="152">
                  <c:v>1100.9157804087138</c:v>
                </c:pt>
                <c:pt idx="153">
                  <c:v>1102.1966789480791</c:v>
                </c:pt>
                <c:pt idx="154">
                  <c:v>1103.371395260574</c:v>
                </c:pt>
                <c:pt idx="155">
                  <c:v>1104.4487314994969</c:v>
                </c:pt>
                <c:pt idx="156">
                  <c:v>1105.4367601489257</c:v>
                </c:pt>
                <c:pt idx="157">
                  <c:v>1106.342884510869</c:v>
                </c:pt>
                <c:pt idx="158">
                  <c:v>1107.1738941782321</c:v>
                </c:pt>
                <c:pt idx="159">
                  <c:v>1107.93601590926</c:v>
                </c:pt>
                <c:pt idx="160">
                  <c:v>1108.6349602846583</c:v>
                </c:pt>
                <c:pt idx="161">
                  <c:v>1109.2759644969933</c:v>
                </c:pt>
                <c:pt idx="162">
                  <c:v>1109.8638315929936</c:v>
                </c:pt>
                <c:pt idx="163">
                  <c:v>1110.402966462796</c:v>
                </c:pt>
                <c:pt idx="164">
                  <c:v>1110.8974088458012</c:v>
                </c:pt>
                <c:pt idx="165">
                  <c:v>1111.3508636004556</c:v>
                </c:pt>
                <c:pt idx="166">
                  <c:v>1087.0106062567165</c:v>
                </c:pt>
                <c:pt idx="167">
                  <c:v>1064.6880752573597</c:v>
                </c:pt>
                <c:pt idx="168">
                  <c:v>1044.2160078021884</c:v>
                </c:pt>
                <c:pt idx="169">
                  <c:v>1025.4410066205953</c:v>
                </c:pt>
                <c:pt idx="170">
                  <c:v>1008.2223905652937</c:v>
                </c:pt>
                <c:pt idx="171">
                  <c:v>992.43114048800703</c:v>
                </c:pt>
                <c:pt idx="172">
                  <c:v>977.94893249855454</c:v>
                </c:pt>
                <c:pt idx="173">
                  <c:v>964.66725136354194</c:v>
                </c:pt>
                <c:pt idx="174">
                  <c:v>952.48657740135161</c:v>
                </c:pt>
                <c:pt idx="175">
                  <c:v>941.31564078083181</c:v>
                </c:pt>
                <c:pt idx="176">
                  <c:v>955.82685984419413</c:v>
                </c:pt>
                <c:pt idx="177">
                  <c:v>969.13514713162022</c:v>
                </c:pt>
                <c:pt idx="178">
                  <c:v>981.3402216847179</c:v>
                </c:pt>
                <c:pt idx="179">
                  <c:v>992.5335361683492</c:v>
                </c:pt>
                <c:pt idx="180">
                  <c:v>1002.7989621257572</c:v>
                </c:pt>
                <c:pt idx="181">
                  <c:v>1012.2134184283231</c:v>
                </c:pt>
                <c:pt idx="182">
                  <c:v>1020.8474476289297</c:v>
                </c:pt>
                <c:pt idx="183">
                  <c:v>1028.7657445375476</c:v>
                </c:pt>
                <c:pt idx="184">
                  <c:v>1036.0276409796654</c:v>
                </c:pt>
                <c:pt idx="185">
                  <c:v>1042.6875503698593</c:v>
                </c:pt>
                <c:pt idx="186">
                  <c:v>1048.7953754316904</c:v>
                </c:pt>
                <c:pt idx="187">
                  <c:v>1054.3968821189828</c:v>
                </c:pt>
                <c:pt idx="188">
                  <c:v>1059.5340425402696</c:v>
                </c:pt>
                <c:pt idx="189">
                  <c:v>1064.2453494559436</c:v>
                </c:pt>
                <c:pt idx="190">
                  <c:v>1068.5661047046415</c:v>
                </c:pt>
                <c:pt idx="191">
                  <c:v>1072.5286837200399</c:v>
                </c:pt>
                <c:pt idx="192">
                  <c:v>1076.1627781200889</c:v>
                </c:pt>
                <c:pt idx="193">
                  <c:v>1079.4956181864059</c:v>
                </c:pt>
                <c:pt idx="194">
                  <c:v>1082.5521769008683</c:v>
                </c:pt>
                <c:pt idx="195">
                  <c:v>1085.35535706825</c:v>
                </c:pt>
                <c:pt idx="196">
                  <c:v>1087.9261629270163</c:v>
                </c:pt>
                <c:pt idx="197">
                  <c:v>1090.2838575341525</c:v>
                </c:pt>
                <c:pt idx="198">
                  <c:v>1092.4461071033154</c:v>
                </c:pt>
                <c:pt idx="199">
                  <c:v>1094.429113377832</c:v>
                </c:pt>
                <c:pt idx="200">
                  <c:v>1096.2477350304171</c:v>
                </c:pt>
                <c:pt idx="201">
                  <c:v>1097.9155989992576</c:v>
                </c:pt>
                <c:pt idx="202">
                  <c:v>1099.4452025947073</c:v>
                </c:pt>
                <c:pt idx="203">
                  <c:v>1100.8480071416748</c:v>
                </c:pt>
                <c:pt idx="204">
                  <c:v>1102.1345238593699</c:v>
                </c:pt>
                <c:pt idx="205">
                  <c:v>1103.3143926219052</c:v>
                </c:pt>
                <c:pt idx="206">
                  <c:v>1104.3964541899038</c:v>
                </c:pt>
                <c:pt idx="207">
                  <c:v>1105.3888164543512</c:v>
                </c:pt>
                <c:pt idx="208">
                  <c:v>1106.2989151890474</c:v>
                </c:pt>
                <c:pt idx="209">
                  <c:v>1107.1335697668865</c:v>
                </c:pt>
                <c:pt idx="210">
                  <c:v>1107.89903425744</c:v>
                </c:pt>
                <c:pt idx="211">
                  <c:v>1108.6010442887221</c:v>
                </c:pt>
                <c:pt idx="212">
                  <c:v>1109.2448600242685</c:v>
                </c:pt>
                <c:pt idx="213">
                  <c:v>1109.8353055775613</c:v>
                </c:pt>
                <c:pt idx="214">
                  <c:v>1110.376805159126</c:v>
                </c:pt>
                <c:pt idx="215">
                  <c:v>1086.1172940191054</c:v>
                </c:pt>
                <c:pt idx="216">
                  <c:v>1063.8688156318526</c:v>
                </c:pt>
                <c:pt idx="217">
                  <c:v>1043.4646620736437</c:v>
                </c:pt>
                <c:pt idx="218">
                  <c:v>1024.75194495293</c:v>
                </c:pt>
                <c:pt idx="219">
                  <c:v>1007.5904498171044</c:v>
                </c:pt>
                <c:pt idx="220">
                  <c:v>991.85158552513224</c:v>
                </c:pt>
                <c:pt idx="221">
                  <c:v>977.41742071369958</c:v>
                </c:pt>
                <c:pt idx="222">
                  <c:v>964.17980013710701</c:v>
                </c:pt>
                <c:pt idx="223">
                  <c:v>952.03953425965005</c:v>
                </c:pt>
                <c:pt idx="224">
                  <c:v>940.90565602809249</c:v>
                </c:pt>
                <c:pt idx="225">
                  <c:v>930.69473925522857</c:v>
                </c:pt>
                <c:pt idx="226">
                  <c:v>921.33027350718089</c:v>
                </c:pt>
                <c:pt idx="227">
                  <c:v>912.74209081046092</c:v>
                </c:pt>
                <c:pt idx="228">
                  <c:v>904.86583988310656</c:v>
                </c:pt>
                <c:pt idx="229">
                  <c:v>897.64250395030842</c:v>
                </c:pt>
                <c:pt idx="230">
                  <c:v>891.01795853151771</c:v>
                </c:pt>
                <c:pt idx="231">
                  <c:v>909.69868809358081</c:v>
                </c:pt>
                <c:pt idx="232">
                  <c:v>926.83084733293333</c:v>
                </c:pt>
                <c:pt idx="233">
                  <c:v>942.54280757663787</c:v>
                </c:pt>
                <c:pt idx="234">
                  <c:v>956.95229859588449</c:v>
                </c:pt>
                <c:pt idx="235">
                  <c:v>970.16729075556373</c:v>
                </c:pt>
                <c:pt idx="236">
                  <c:v>982.28680403657609</c:v>
                </c:pt>
                <c:pt idx="237">
                  <c:v>993.40164999288231</c:v>
                </c:pt>
                <c:pt idx="238">
                  <c:v>1003.5951122027856</c:v>
                </c:pt>
                <c:pt idx="239">
                  <c:v>1012.943570313064</c:v>
                </c:pt>
                <c:pt idx="240">
                  <c:v>1021.5170723519223</c:v>
                </c:pt>
                <c:pt idx="241">
                  <c:v>1029.3798595991034</c:v>
                </c:pt>
                <c:pt idx="242">
                  <c:v>1036.5908479460159</c:v>
                </c:pt>
                <c:pt idx="243">
                  <c:v>1043.2040693527058</c:v>
                </c:pt>
                <c:pt idx="244">
                  <c:v>1049.2690767095166</c:v>
                </c:pt>
                <c:pt idx="245">
                  <c:v>1054.8313151370639</c:v>
                </c:pt>
                <c:pt idx="246">
                  <c:v>1059.9324625066779</c:v>
                </c:pt>
                <c:pt idx="247">
                  <c:v>1064.6107417328335</c:v>
                </c:pt>
                <c:pt idx="248">
                  <c:v>1068.9012071775783</c:v>
                </c:pt>
                <c:pt idx="249">
                  <c:v>1072.836007312985</c:v>
                </c:pt>
                <c:pt idx="250">
                  <c:v>1076.4446256097629</c:v>
                </c:pt>
                <c:pt idx="251">
                  <c:v>1079.7541014570011</c:v>
                </c:pt>
                <c:pt idx="252">
                  <c:v>1082.7892327684044</c:v>
                </c:pt>
                <c:pt idx="253">
                  <c:v>1085.5727617931436</c:v>
                </c:pt>
                <c:pt idx="254">
                  <c:v>1088.1255455236055</c:v>
                </c:pt>
                <c:pt idx="255">
                  <c:v>1090.4667119769072</c:v>
                </c:pt>
                <c:pt idx="256">
                  <c:v>1092.6138035211927</c:v>
                </c:pt>
                <c:pt idx="257">
                  <c:v>1094.5829083206581</c:v>
                </c:pt>
                <c:pt idx="258">
                  <c:v>1096.3887808842178</c:v>
                </c:pt>
                <c:pt idx="259">
                  <c:v>1098.0449526210923</c:v>
                </c:pt>
                <c:pt idx="260">
                  <c:v>1099.5638332317014</c:v>
                </c:pt>
                <c:pt idx="261">
                  <c:v>1100.9568036935918</c:v>
                </c:pt>
                <c:pt idx="262">
                  <c:v>1102.2343015391409</c:v>
                </c:pt>
                <c:pt idx="263">
                  <c:v>1103.4058990640217</c:v>
                </c:pt>
                <c:pt idx="264">
                  <c:v>1104.4803750524463</c:v>
                </c:pt>
                <c:pt idx="265">
                  <c:v>1105.465780556626</c:v>
                </c:pt>
                <c:pt idx="266">
                  <c:v>1106.3694992233329</c:v>
                </c:pt>
                <c:pt idx="267">
                  <c:v>1107.1983026195901</c:v>
                </c:pt>
                <c:pt idx="268">
                  <c:v>1107.9584009720456</c:v>
                </c:pt>
                <c:pt idx="269">
                  <c:v>1108.6554897002227</c:v>
                </c:pt>
                <c:pt idx="270">
                  <c:v>1109.2947920923168</c:v>
                </c:pt>
                <c:pt idx="271">
                  <c:v>1109.8810984433114</c:v>
                </c:pt>
                <c:pt idx="272">
                  <c:v>1110.4188019486758</c:v>
                </c:pt>
                <c:pt idx="273">
                  <c:v>1110.9119316225922</c:v>
                </c:pt>
                <c:pt idx="274">
                  <c:v>1111.3641824873735</c:v>
                </c:pt>
                <c:pt idx="275">
                  <c:v>1111.7789432602769</c:v>
                </c:pt>
                <c:pt idx="276">
                  <c:v>1087.4031995371249</c:v>
                </c:pt>
                <c:pt idx="277">
                  <c:v>1065.0481238611312</c:v>
                </c:pt>
                <c:pt idx="278">
                  <c:v>1044.546209574728</c:v>
                </c:pt>
                <c:pt idx="279">
                  <c:v>1025.7438357648998</c:v>
                </c:pt>
                <c:pt idx="280">
                  <c:v>1008.5001161811647</c:v>
                </c:pt>
                <c:pt idx="281">
                  <c:v>992.68584357442251</c:v>
                </c:pt>
                <c:pt idx="282">
                  <c:v>978.18252154660138</c:v>
                </c:pt>
                <c:pt idx="283">
                  <c:v>964.88147665674649</c:v>
                </c:pt>
                <c:pt idx="284">
                  <c:v>952.68304413055978</c:v>
                </c:pt>
                <c:pt idx="285">
                  <c:v>941.49582107190906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24" sqref="F2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10" t="s">
        <v>82</v>
      </c>
      <c r="D4" s="110"/>
      <c r="E4" s="110"/>
      <c r="F4" s="110"/>
      <c r="G4" s="110"/>
      <c r="H4" s="66"/>
      <c r="J4" s="26" t="s">
        <v>43</v>
      </c>
      <c r="L4" s="110" t="s">
        <v>84</v>
      </c>
      <c r="M4" s="110"/>
      <c r="N4" s="110"/>
      <c r="O4" s="110"/>
      <c r="P4" s="16"/>
    </row>
    <row r="5" spans="1:18" x14ac:dyDescent="0.2">
      <c r="A5" s="108" t="s">
        <v>41</v>
      </c>
      <c r="B5" s="109"/>
      <c r="C5" s="113" t="s">
        <v>83</v>
      </c>
      <c r="D5" s="113"/>
      <c r="E5" s="113"/>
      <c r="F5" s="113"/>
      <c r="G5" s="113"/>
      <c r="H5" s="66"/>
      <c r="J5" s="26" t="s">
        <v>42</v>
      </c>
      <c r="L5" s="111">
        <f ca="1">+TODAY()</f>
        <v>45568</v>
      </c>
      <c r="M5" s="112"/>
      <c r="N5" s="112"/>
      <c r="O5" s="112"/>
      <c r="P5" s="16"/>
    </row>
    <row r="6" spans="1:18" x14ac:dyDescent="0.2">
      <c r="A6" s="103" t="s">
        <v>81</v>
      </c>
      <c r="B6" s="104"/>
      <c r="C6" s="114" t="s">
        <v>85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6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05" t="s">
        <v>46</v>
      </c>
      <c r="L8" s="106"/>
      <c r="M8" s="106"/>
      <c r="N8" s="106"/>
      <c r="O8" s="106"/>
      <c r="P8" s="107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105.93</v>
      </c>
      <c r="G10" s="1" t="s">
        <v>26</v>
      </c>
      <c r="I10" s="34"/>
      <c r="J10" s="35"/>
      <c r="K10" s="118" t="s">
        <v>79</v>
      </c>
      <c r="L10" s="54">
        <v>0.33333333333333331</v>
      </c>
      <c r="M10" s="54">
        <f>+L11</f>
        <v>0.33680555555555552</v>
      </c>
      <c r="N10" s="117">
        <v>550</v>
      </c>
      <c r="O10" s="117"/>
      <c r="P10" s="16"/>
    </row>
    <row r="11" spans="1:18" ht="16.5" customHeight="1" x14ac:dyDescent="0.2">
      <c r="A11" s="25" t="s">
        <v>12</v>
      </c>
      <c r="B11" s="34"/>
      <c r="F11" s="63">
        <v>20</v>
      </c>
      <c r="G11" s="15" t="s">
        <v>45</v>
      </c>
      <c r="H11" s="15"/>
      <c r="J11" s="16"/>
      <c r="K11" s="118"/>
      <c r="L11" s="54">
        <f>+L10+Pomoc!$C$26</f>
        <v>0.33680555555555552</v>
      </c>
      <c r="M11" s="54">
        <f>+M10+Pomoc!$C$26</f>
        <v>0.34027777777777773</v>
      </c>
      <c r="N11" s="117">
        <v>550</v>
      </c>
      <c r="O11" s="117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18"/>
      <c r="L12" s="54">
        <f>+L11+Pomoc!$C$26</f>
        <v>0.34027777777777773</v>
      </c>
      <c r="M12" s="54">
        <f>+M11+Pomoc!$C$26</f>
        <v>0.34374999999999994</v>
      </c>
      <c r="N12" s="117">
        <v>550</v>
      </c>
      <c r="O12" s="117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18"/>
      <c r="L13" s="54">
        <f>+L12+Pomoc!$C$26</f>
        <v>0.34374999999999994</v>
      </c>
      <c r="M13" s="54">
        <f>+M12+Pomoc!$C$26</f>
        <v>0.34722222222222215</v>
      </c>
      <c r="N13" s="117">
        <v>550</v>
      </c>
      <c r="O13" s="117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18"/>
      <c r="L14" s="54">
        <f>+L13+Pomoc!$C$26</f>
        <v>0.34722222222222215</v>
      </c>
      <c r="M14" s="54">
        <f>+M13+Pomoc!$C$26</f>
        <v>0.35069444444444436</v>
      </c>
      <c r="N14" s="117">
        <v>550</v>
      </c>
      <c r="O14" s="117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18"/>
      <c r="L15" s="54">
        <f>+L14+Pomoc!$C$26</f>
        <v>0.35069444444444436</v>
      </c>
      <c r="M15" s="54">
        <f>+M14+Pomoc!$C$26</f>
        <v>0.35416666666666657</v>
      </c>
      <c r="N15" s="117">
        <v>550</v>
      </c>
      <c r="O15" s="117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18"/>
      <c r="L16" s="54">
        <f>+L15+Pomoc!$C$26</f>
        <v>0.35416666666666657</v>
      </c>
      <c r="M16" s="54">
        <f>+M15+Pomoc!$C$26</f>
        <v>0.35763888888888878</v>
      </c>
      <c r="N16" s="117">
        <v>550</v>
      </c>
      <c r="O16" s="117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18"/>
      <c r="L17" s="54">
        <f>+L16+Pomoc!$C$26</f>
        <v>0.35763888888888878</v>
      </c>
      <c r="M17" s="54">
        <f>+M16+Pomoc!$C$26</f>
        <v>0.36111111111111099</v>
      </c>
      <c r="N17" s="117">
        <v>550</v>
      </c>
      <c r="O17" s="117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18"/>
      <c r="L18" s="54">
        <f>+L17+Pomoc!$C$26</f>
        <v>0.36111111111111099</v>
      </c>
      <c r="M18" s="54">
        <f>+M17+Pomoc!$C$26</f>
        <v>0.3645833333333332</v>
      </c>
      <c r="N18" s="117">
        <v>550</v>
      </c>
      <c r="O18" s="117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0.31150214091727979</v>
      </c>
      <c r="G20" s="1" t="s">
        <v>27</v>
      </c>
      <c r="J20" s="16"/>
      <c r="K20" s="118" t="s">
        <v>67</v>
      </c>
      <c r="L20" s="54">
        <f>+L18+Pomoc!$C$26</f>
        <v>0.3645833333333332</v>
      </c>
      <c r="M20" s="54">
        <f>+L21</f>
        <v>0.36805555555555541</v>
      </c>
      <c r="N20" s="117">
        <v>550</v>
      </c>
      <c r="O20" s="117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0.14725107045863989</v>
      </c>
      <c r="G21" s="18" t="s">
        <v>27</v>
      </c>
      <c r="H21" s="18"/>
      <c r="I21" s="18"/>
      <c r="J21" s="20"/>
      <c r="K21" s="118"/>
      <c r="L21" s="54">
        <f>+L20+Pomoc!$C$26</f>
        <v>0.36805555555555541</v>
      </c>
      <c r="M21" s="54">
        <f>+M20+Pomoc!$C$26</f>
        <v>0.37152777777777762</v>
      </c>
      <c r="N21" s="117">
        <v>550</v>
      </c>
      <c r="O21" s="117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18" t="s">
        <v>68</v>
      </c>
      <c r="L23" s="54">
        <v>0.40277777777778301</v>
      </c>
      <c r="M23" s="54">
        <f>+L23+Pomoc!C26</f>
        <v>0.40625000000000522</v>
      </c>
      <c r="N23" s="117">
        <v>550</v>
      </c>
      <c r="O23" s="117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18"/>
      <c r="L24" s="54">
        <f>+L23+Pomoc!$C$26</f>
        <v>0.40625000000000522</v>
      </c>
      <c r="M24" s="54">
        <f>+M23+Pomoc!$C$26</f>
        <v>0.40972222222222743</v>
      </c>
      <c r="N24" s="117">
        <v>550</v>
      </c>
      <c r="O24" s="117"/>
      <c r="P24" s="16"/>
    </row>
    <row r="25" spans="1:20" ht="16.5" customHeight="1" x14ac:dyDescent="0.2">
      <c r="A25" s="25" t="s">
        <v>59</v>
      </c>
      <c r="D25" s="1"/>
      <c r="F25" s="58">
        <f>+F23*F11+F24*F12</f>
        <v>410</v>
      </c>
      <c r="G25" s="1" t="s">
        <v>27</v>
      </c>
      <c r="I25" s="2"/>
      <c r="J25" s="16"/>
      <c r="K25" s="118"/>
      <c r="L25" s="54">
        <f>+L24+Pomoc!$C$26</f>
        <v>0.40972222222222743</v>
      </c>
      <c r="M25" s="54">
        <f>+M24+Pomoc!$C$26</f>
        <v>0.41319444444444964</v>
      </c>
      <c r="N25" s="117">
        <v>550</v>
      </c>
      <c r="O25" s="117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3.8704805059945246</v>
      </c>
      <c r="G26" s="18" t="s">
        <v>28</v>
      </c>
      <c r="H26" s="18"/>
      <c r="I26" s="19"/>
      <c r="J26" s="20"/>
      <c r="K26" s="119"/>
      <c r="L26" s="55">
        <f>+L25+Pomoc!$C$26</f>
        <v>0.41319444444444964</v>
      </c>
      <c r="M26" s="55">
        <f>+M25+Pomoc!$C$26</f>
        <v>0.41666666666667185</v>
      </c>
      <c r="N26" s="122">
        <v>550</v>
      </c>
      <c r="O26" s="122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23" t="s">
        <v>77</v>
      </c>
      <c r="L27" s="124"/>
      <c r="M27" s="124"/>
      <c r="N27" s="124"/>
      <c r="O27" s="124"/>
      <c r="P27" s="125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26" t="s">
        <v>76</v>
      </c>
      <c r="L28" s="127"/>
      <c r="M28" s="127"/>
      <c r="N28" s="62">
        <f>+F25</f>
        <v>410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26" t="s">
        <v>78</v>
      </c>
      <c r="L29" s="127"/>
      <c r="M29" s="127"/>
      <c r="N29" s="62">
        <f>+MAX(N10:O26)</f>
        <v>550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26" t="s">
        <v>70</v>
      </c>
      <c r="L30" s="127"/>
      <c r="M30" s="127"/>
      <c r="N30" s="59">
        <f>+MAX('Vypocet koncentrace'!G4:G243)</f>
        <v>1112.7472655206411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1256.103333333333</v>
      </c>
      <c r="G31" s="46" t="s">
        <v>31</v>
      </c>
      <c r="H31" s="46"/>
      <c r="I31" s="18"/>
      <c r="J31" s="20"/>
      <c r="K31" s="128" t="s">
        <v>72</v>
      </c>
      <c r="L31" s="129"/>
      <c r="M31" s="129"/>
      <c r="N31" s="120" t="str">
        <f>+IF(N30&lt;($F$16),"VYHOVUJE","NEVYHOVUJE")</f>
        <v>VYHOVUJE</v>
      </c>
      <c r="O31" s="120"/>
      <c r="P31" s="121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0.31150214091727979</v>
      </c>
      <c r="D4" s="76">
        <f>+'Bilance větrané místnosti'!N10</f>
        <v>550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5.9694998362619225E-2</v>
      </c>
      <c r="G4" s="80">
        <f t="shared" si="0"/>
        <v>596.94998362619231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0.31150214091727979</v>
      </c>
      <c r="D5" s="76">
        <f>+D4</f>
        <v>550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6.4000796983045741E-2</v>
      </c>
      <c r="G5" s="80">
        <f t="shared" si="0"/>
        <v>640.00796983045745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0.31150214091727979</v>
      </c>
      <c r="D6" s="76">
        <f>+D5</f>
        <v>550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6.7949659224889811E-2</v>
      </c>
      <c r="G6" s="80">
        <f t="shared" si="0"/>
        <v>679.49659224889808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0.31150214091727979</v>
      </c>
      <c r="D7" s="76">
        <f>+D6</f>
        <v>550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7.1571173926271089E-2</v>
      </c>
      <c r="G7" s="80">
        <f t="shared" si="0"/>
        <v>715.71173926271092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0.31150214091727979</v>
      </c>
      <c r="D8" s="76">
        <f>+D7</f>
        <v>550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7.4892477109082548E-2</v>
      </c>
      <c r="G8" s="80">
        <f t="shared" si="0"/>
        <v>748.92477109082552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0.31150214091727979</v>
      </c>
      <c r="D9" s="76">
        <f>+'Bilance větrané místnosti'!N11</f>
        <v>550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7.7938455309294247E-2</v>
      </c>
      <c r="G9" s="80">
        <f t="shared" si="0"/>
        <v>779.3845530929425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0.31150214091727979</v>
      </c>
      <c r="D10" s="76">
        <f>+D9</f>
        <v>550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8.0731932051851404E-2</v>
      </c>
      <c r="G10" s="80">
        <f t="shared" si="0"/>
        <v>807.31932051851402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0.31150214091727979</v>
      </c>
      <c r="D11" s="76">
        <f>+D10</f>
        <v>550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8.3293838867423947E-2</v>
      </c>
      <c r="G11" s="80">
        <f t="shared" si="0"/>
        <v>832.93838867423949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0.31150214091727979</v>
      </c>
      <c r="D12" s="76">
        <f>+D11</f>
        <v>550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8.5643372132436543E-2</v>
      </c>
      <c r="G12" s="80">
        <f t="shared" si="0"/>
        <v>856.43372132436548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0.31150214091727979</v>
      </c>
      <c r="D13" s="76">
        <f>+D12</f>
        <v>550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8.7798136907581981E-2</v>
      </c>
      <c r="G13" s="80">
        <f t="shared" si="0"/>
        <v>877.98136907581977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0.31150214091727979</v>
      </c>
      <c r="D14" s="76">
        <f>+'Bilance větrané místnosti'!N12</f>
        <v>550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8.9774278852600448E-2</v>
      </c>
      <c r="G14" s="80">
        <f t="shared" si="0"/>
        <v>897.74278852600446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0.31150214091727979</v>
      </c>
      <c r="D15" s="76">
        <f>+D14</f>
        <v>550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9.1586605205762492E-2</v>
      </c>
      <c r="G15" s="80">
        <f t="shared" si="0"/>
        <v>915.86605205762487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0.31150214091727979</v>
      </c>
      <c r="D16" s="76">
        <f>+D15</f>
        <v>550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9.3248695734555423E-2</v>
      </c>
      <c r="G16" s="80">
        <f t="shared" si="0"/>
        <v>932.48695734555417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0.31150214091727979</v>
      </c>
      <c r="D17" s="76">
        <f>+D16</f>
        <v>550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9.4773004488926976E-2</v>
      </c>
      <c r="G17" s="80">
        <f t="shared" si="0"/>
        <v>947.73004488926972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0.31150214091727979</v>
      </c>
      <c r="D18" s="76">
        <f>+D17</f>
        <v>550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9.6170953119523631E-2</v>
      </c>
      <c r="G18" s="80">
        <f t="shared" si="0"/>
        <v>961.70953119523631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0.31150214091727979</v>
      </c>
      <c r="D19" s="76">
        <f>+'Bilance větrané místnosti'!N13</f>
        <v>550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9.7453016460157499E-2</v>
      </c>
      <c r="G19" s="80">
        <f t="shared" si="0"/>
        <v>974.53016460157494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0.31150214091727979</v>
      </c>
      <c r="D20" s="76">
        <f>+D19</f>
        <v>550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9.8628801015771511E-2</v>
      </c>
      <c r="G20" s="80">
        <f t="shared" si="0"/>
        <v>986.28801015771512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0.31150214091727979</v>
      </c>
      <c r="D21" s="76">
        <f>+D20</f>
        <v>550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9.9707116944013338E-2</v>
      </c>
      <c r="G21" s="80">
        <f t="shared" si="0"/>
        <v>997.07116944013342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0.31150214091727979</v>
      </c>
      <c r="D22" s="76">
        <f>+D21</f>
        <v>550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0.10069604406977646</v>
      </c>
      <c r="G22" s="80">
        <f t="shared" si="0"/>
        <v>1006.9604406977646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0.31150214091727979</v>
      </c>
      <c r="D23" s="76">
        <f>+D22</f>
        <v>550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0.10160299242735539</v>
      </c>
      <c r="G23" s="80">
        <f t="shared" si="0"/>
        <v>1016.0299242735539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0.31150214091727979</v>
      </c>
      <c r="D24" s="76">
        <f>+'Bilance větrané místnosti'!N14</f>
        <v>550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0.10243475778385762</v>
      </c>
      <c r="G24" s="80">
        <f t="shared" si="0"/>
        <v>1024.3475778385762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0.31150214091727979</v>
      </c>
      <c r="D25" s="76">
        <f>+D24</f>
        <v>550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0.10319757255990961</v>
      </c>
      <c r="G25" s="80">
        <f t="shared" si="0"/>
        <v>1031.975725599096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0.31150214091727979</v>
      </c>
      <c r="D26" s="76">
        <f>+D25</f>
        <v>550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0.10389715252920553</v>
      </c>
      <c r="G26" s="80">
        <f t="shared" si="0"/>
        <v>1038.9715252920553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0.31150214091727979</v>
      </c>
      <c r="D27" s="76">
        <f>+D26</f>
        <v>550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0.10453873964681892</v>
      </c>
      <c r="G27" s="80">
        <f t="shared" si="0"/>
        <v>1045.3873964681893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0.31150214091727979</v>
      </c>
      <c r="D28" s="76">
        <f>+D27</f>
        <v>550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0.1051271413271897</v>
      </c>
      <c r="G28" s="80">
        <f t="shared" si="0"/>
        <v>1051.271413271897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0.31150214091727979</v>
      </c>
      <c r="D29" s="76">
        <f>+'Bilance větrané místnosti'!N15</f>
        <v>550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0.10566676646609682</v>
      </c>
      <c r="G29" s="80">
        <f t="shared" si="0"/>
        <v>1056.6676646609683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0.31150214091727979</v>
      </c>
      <c r="D30" s="76">
        <f>+D29</f>
        <v>550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0.10616165847652928</v>
      </c>
      <c r="G30" s="80">
        <f t="shared" si="0"/>
        <v>1061.6165847652928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0.31150214091727979</v>
      </c>
      <c r="D31" s="76">
        <f>+D30</f>
        <v>550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0.10661552558599328</v>
      </c>
      <c r="G31" s="80">
        <f t="shared" si="0"/>
        <v>1066.1552558599328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0.31150214091727979</v>
      </c>
      <c r="D32" s="76">
        <f>+D31</f>
        <v>550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0.10703176862227345</v>
      </c>
      <c r="G32" s="80">
        <f t="shared" si="0"/>
        <v>1070.3176862227344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0.31150214091727979</v>
      </c>
      <c r="D33" s="76">
        <f>+D32</f>
        <v>550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0.10741350649584695</v>
      </c>
      <c r="G33" s="80">
        <f t="shared" si="0"/>
        <v>1074.1350649584695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0.31150214091727979</v>
      </c>
      <c r="D34" s="76">
        <f>+'Bilance větrané místnosti'!N16</f>
        <v>550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0.10776359956989019</v>
      </c>
      <c r="G34" s="80">
        <f t="shared" si="0"/>
        <v>1077.635995698902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0.31150214091727979</v>
      </c>
      <c r="D35" s="76">
        <f>+D34</f>
        <v>550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0.10808467109298979</v>
      </c>
      <c r="G35" s="80">
        <f t="shared" si="0"/>
        <v>1080.8467109298979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0.31150214091727979</v>
      </c>
      <c r="D36" s="76">
        <f>+D35</f>
        <v>550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0.10837912685515308</v>
      </c>
      <c r="G36" s="80">
        <f t="shared" si="0"/>
        <v>1083.7912685515307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0.31150214091727979</v>
      </c>
      <c r="D37" s="76">
        <f>+D36</f>
        <v>550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0.10864917321440079</v>
      </c>
      <c r="G37" s="80">
        <f t="shared" si="0"/>
        <v>1086.491732144008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0.31150214091727979</v>
      </c>
      <c r="D38" s="76">
        <f>+D37</f>
        <v>550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0.10889683362901516</v>
      </c>
      <c r="G38" s="80">
        <f t="shared" si="0"/>
        <v>1088.9683362901517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0.31150214091727979</v>
      </c>
      <c r="D39" s="76">
        <f>+'Bilance větrané místnosti'!N17</f>
        <v>550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0.10912396381931962</v>
      </c>
      <c r="G39" s="80">
        <f t="shared" si="0"/>
        <v>1091.2396381931962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0.31150214091727979</v>
      </c>
      <c r="D40" s="76">
        <f>+D39</f>
        <v>550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0.10933226567259746</v>
      </c>
      <c r="G40" s="80">
        <f t="shared" si="0"/>
        <v>1093.3226567259746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0.31150214091727979</v>
      </c>
      <c r="D41" s="76">
        <f>+D40</f>
        <v>550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0.10952329999533912</v>
      </c>
      <c r="G41" s="80">
        <f t="shared" si="0"/>
        <v>1095.2329999533913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0.31150214091727979</v>
      </c>
      <c r="D42" s="76">
        <f>+D41</f>
        <v>550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0.10969849820837028</v>
      </c>
      <c r="G42" s="80">
        <f t="shared" si="0"/>
        <v>1096.9849820837028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0.31150214091727979</v>
      </c>
      <c r="D43" s="76">
        <f>+D42</f>
        <v>550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0.10985917307249311</v>
      </c>
      <c r="G43" s="80">
        <f t="shared" si="0"/>
        <v>1098.591730724931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0.31150214091727979</v>
      </c>
      <c r="D44" s="76">
        <f>+'Bilance větrané místnosti'!N18</f>
        <v>550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0.11000652852500735</v>
      </c>
      <c r="G44" s="80">
        <f t="shared" si="0"/>
        <v>1100.0652852500734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0.31150214091727979</v>
      </c>
      <c r="D45" s="76">
        <f>+D44</f>
        <v>550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0.1101416687008165</v>
      </c>
      <c r="G45" s="80">
        <f t="shared" si="0"/>
        <v>1101.4166870081649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0.31150214091727979</v>
      </c>
      <c r="D46" s="76">
        <f>+D45</f>
        <v>550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0.1102656062057145</v>
      </c>
      <c r="G46" s="80">
        <f t="shared" si="0"/>
        <v>1102.6560620571449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0.31150214091727979</v>
      </c>
      <c r="D47" s="76">
        <f>+D46</f>
        <v>550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0.11037926970384429</v>
      </c>
      <c r="G47" s="80">
        <f t="shared" si="0"/>
        <v>1103.7926970384428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0.31150214091727979</v>
      </c>
      <c r="D48" s="76">
        <f>+D47</f>
        <v>550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0.11048351087618137</v>
      </c>
      <c r="G48" s="80">
        <f t="shared" si="0"/>
        <v>1104.8351087618137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0.14725107045863989</v>
      </c>
      <c r="D49" s="76">
        <f>+'Bilance větrané místnosti'!N20</f>
        <v>550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0.10810349858137713</v>
      </c>
      <c r="G49" s="83">
        <f t="shared" si="0"/>
        <v>1081.0349858137713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0.14725107045863989</v>
      </c>
      <c r="D50" s="76">
        <f>+D49</f>
        <v>550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0.10592078138659432</v>
      </c>
      <c r="G50" s="83">
        <f t="shared" si="0"/>
        <v>1059.2078138659431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0.14725107045863989</v>
      </c>
      <c r="D51" s="76">
        <f>+D50</f>
        <v>550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0.10391900418451794</v>
      </c>
      <c r="G51" s="83">
        <f t="shared" si="0"/>
        <v>1039.1900418451794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0.14725107045863989</v>
      </c>
      <c r="D52" s="76">
        <f>+D51</f>
        <v>550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0.10208316765180972</v>
      </c>
      <c r="G52" s="83">
        <f t="shared" si="0"/>
        <v>1020.8316765180972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0.14725107045863989</v>
      </c>
      <c r="D53" s="76">
        <f>+D52</f>
        <v>550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0.10039951585912757</v>
      </c>
      <c r="G53" s="83">
        <f t="shared" si="0"/>
        <v>1003.9951585912756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0.14725107045863989</v>
      </c>
      <c r="D54" s="76">
        <f>+'Bilance větrané místnosti'!N21</f>
        <v>550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9.8855433197900563E-2</v>
      </c>
      <c r="G54" s="83">
        <f t="shared" si="0"/>
        <v>988.55433197900561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0.14725107045863989</v>
      </c>
      <c r="D55" s="76">
        <f>+D54</f>
        <v>550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9.7439349851531382E-2</v>
      </c>
      <c r="G55" s="83">
        <f t="shared" si="0"/>
        <v>974.39349851531381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0.14725107045863989</v>
      </c>
      <c r="D56" s="76">
        <f>+D55</f>
        <v>550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9.6140655102721323E-2</v>
      </c>
      <c r="G56" s="83">
        <f t="shared" si="0"/>
        <v>961.40655102721325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0.14725107045863989</v>
      </c>
      <c r="D57" s="76">
        <f>+D56</f>
        <v>550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9.494961782732983E-2</v>
      </c>
      <c r="G57" s="83">
        <f t="shared" si="0"/>
        <v>949.49617827329826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0.14725107045863989</v>
      </c>
      <c r="D58" s="76">
        <f>+D57</f>
        <v>550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9.3857313579028406E-2</v>
      </c>
      <c r="G58" s="83">
        <f t="shared" si="0"/>
        <v>938.57313579028403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0.31150214091727979</v>
      </c>
      <c r="D59" s="80">
        <f t="shared" ref="D59:D103" si="2">+D4</f>
        <v>550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9.5331169939199184E-2</v>
      </c>
      <c r="G59" s="80">
        <f t="shared" si="0"/>
        <v>953.31169939199185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0.31150214091727979</v>
      </c>
      <c r="D60" s="80">
        <f t="shared" si="2"/>
        <v>550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9.6682848511199779E-2</v>
      </c>
      <c r="G60" s="80">
        <f t="shared" si="0"/>
        <v>966.82848511199779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0.31150214091727979</v>
      </c>
      <c r="D61" s="80">
        <f t="shared" si="2"/>
        <v>550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9.7922477427136889E-2</v>
      </c>
      <c r="G61" s="80">
        <f t="shared" si="0"/>
        <v>979.22477427136891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0.31150214091727979</v>
      </c>
      <c r="D62" s="80">
        <f t="shared" si="2"/>
        <v>550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9.9059345230665813E-2</v>
      </c>
      <c r="G62" s="80">
        <f t="shared" si="0"/>
        <v>990.59345230665815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0.31150214091727979</v>
      </c>
      <c r="D63" s="80">
        <f t="shared" si="2"/>
        <v>550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0.1001019704760794</v>
      </c>
      <c r="G63" s="80">
        <f t="shared" si="0"/>
        <v>1001.019704760794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0.31150214091727979</v>
      </c>
      <c r="D64" s="80">
        <f t="shared" si="2"/>
        <v>550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0.10105816555786407</v>
      </c>
      <c r="G64" s="80">
        <f t="shared" si="0"/>
        <v>1010.5816555786406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0.31150214091727979</v>
      </c>
      <c r="D65" s="80">
        <f t="shared" si="2"/>
        <v>550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0.10193509524899821</v>
      </c>
      <c r="G65" s="80">
        <f t="shared" si="0"/>
        <v>1019.3509524899821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0.31150214091727979</v>
      </c>
      <c r="D66" s="80">
        <f t="shared" si="2"/>
        <v>550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0.1027393303866203</v>
      </c>
      <c r="G66" s="80">
        <f t="shared" si="0"/>
        <v>1027.393303866203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0.31150214091727979</v>
      </c>
      <c r="D67" s="80">
        <f t="shared" si="2"/>
        <v>550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0.10347689710733367</v>
      </c>
      <c r="G67" s="80">
        <f t="shared" ref="G67:G130" si="3">F67*10000</f>
        <v>1034.7689710733366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0.31150214091727979</v>
      </c>
      <c r="D68" s="80">
        <f t="shared" si="2"/>
        <v>550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0.10415332200106853</v>
      </c>
      <c r="G68" s="80">
        <f t="shared" si="3"/>
        <v>1041.5332200106852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0.31150214091727979</v>
      </c>
      <c r="D69" s="80">
        <f t="shared" si="2"/>
        <v>550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0.10477367352183901</v>
      </c>
      <c r="G69" s="80">
        <f t="shared" si="3"/>
        <v>1047.7367352183901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0.31150214091727979</v>
      </c>
      <c r="D70" s="80">
        <f t="shared" si="2"/>
        <v>550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0.10534259996568614</v>
      </c>
      <c r="G70" s="80">
        <f t="shared" si="3"/>
        <v>1053.4259996568614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0.31150214091727979</v>
      </c>
      <c r="D71" s="80">
        <f t="shared" si="2"/>
        <v>550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0.10586436430037581</v>
      </c>
      <c r="G71" s="80">
        <f t="shared" si="3"/>
        <v>1058.6436430037581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0.31150214091727979</v>
      </c>
      <c r="D72" s="80">
        <f t="shared" si="2"/>
        <v>550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0.10634287610783066</v>
      </c>
      <c r="G72" s="80">
        <f t="shared" si="3"/>
        <v>1063.4287610783067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0.31150214091727979</v>
      </c>
      <c r="D73" s="80">
        <f t="shared" si="2"/>
        <v>550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0.10678172087864066</v>
      </c>
      <c r="G73" s="80">
        <f t="shared" si="3"/>
        <v>1067.8172087864066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0.31150214091727979</v>
      </c>
      <c r="D74" s="80">
        <f t="shared" si="2"/>
        <v>550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0.10718418687815613</v>
      </c>
      <c r="G74" s="80">
        <f t="shared" si="3"/>
        <v>1071.8418687815613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0.31150214091727979</v>
      </c>
      <c r="D75" s="80">
        <f t="shared" si="2"/>
        <v>550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0.10755328978547121</v>
      </c>
      <c r="G75" s="80">
        <f t="shared" si="3"/>
        <v>1075.532897854712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0.31150214091727979</v>
      </c>
      <c r="D76" s="80">
        <f t="shared" si="2"/>
        <v>550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0.10789179528991746</v>
      </c>
      <c r="G76" s="80">
        <f t="shared" si="3"/>
        <v>1078.9179528991747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0.31150214091727979</v>
      </c>
      <c r="D77" s="80">
        <f t="shared" si="2"/>
        <v>550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0.10820223981438334</v>
      </c>
      <c r="G77" s="80">
        <f t="shared" si="3"/>
        <v>1082.0223981438335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0.31150214091727979</v>
      </c>
      <c r="D78" s="80">
        <f t="shared" si="2"/>
        <v>550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0.10848694952073953</v>
      </c>
      <c r="G78" s="80">
        <f t="shared" si="3"/>
        <v>1084.8694952073954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0.31150214091727979</v>
      </c>
      <c r="D79" s="80">
        <f t="shared" si="2"/>
        <v>550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0.10874805773977768</v>
      </c>
      <c r="G79" s="80">
        <f t="shared" si="3"/>
        <v>1087.4805773977769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0.31150214091727979</v>
      </c>
      <c r="D80" s="80">
        <f t="shared" si="2"/>
        <v>550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0.10898752095626521</v>
      </c>
      <c r="G80" s="80">
        <f t="shared" si="3"/>
        <v>1089.8752095626521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0.31150214091727979</v>
      </c>
      <c r="D81" s="80">
        <f t="shared" si="2"/>
        <v>550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0.10920713346889231</v>
      </c>
      <c r="G81" s="80">
        <f t="shared" si="3"/>
        <v>1092.0713346889231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0.31150214091727979</v>
      </c>
      <c r="D82" s="80">
        <f t="shared" si="2"/>
        <v>550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0.10940854083495806</v>
      </c>
      <c r="G82" s="80">
        <f t="shared" si="3"/>
        <v>1094.0854083495806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0.31150214091727979</v>
      </c>
      <c r="D83" s="80">
        <f t="shared" si="2"/>
        <v>550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0.10959325220053687</v>
      </c>
      <c r="G83" s="80">
        <f t="shared" si="3"/>
        <v>1095.9325220053686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0.31150214091727979</v>
      </c>
      <c r="D84" s="80">
        <f t="shared" si="2"/>
        <v>550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0.10976265160851507</v>
      </c>
      <c r="G84" s="80">
        <f t="shared" si="3"/>
        <v>1097.6265160851508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0.31150214091727979</v>
      </c>
      <c r="D85" s="80">
        <f t="shared" si="2"/>
        <v>550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0.10991800836922898</v>
      </c>
      <c r="G85" s="80">
        <f t="shared" si="3"/>
        <v>1099.1800836922898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0.31150214091727979</v>
      </c>
      <c r="D86" s="80">
        <f t="shared" si="2"/>
        <v>550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0.1100604865714115</v>
      </c>
      <c r="G86" s="80">
        <f t="shared" si="3"/>
        <v>1100.604865714115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0.31150214091727979</v>
      </c>
      <c r="D87" s="80">
        <f t="shared" si="2"/>
        <v>550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0.11019115380471295</v>
      </c>
      <c r="G87" s="80">
        <f t="shared" si="3"/>
        <v>1101.9115380471294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0.31150214091727979</v>
      </c>
      <c r="D88" s="80">
        <f t="shared" si="2"/>
        <v>550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0.11031098915915394</v>
      </c>
      <c r="G88" s="80">
        <f t="shared" si="3"/>
        <v>1103.1098915915393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0.31150214091727979</v>
      </c>
      <c r="D89" s="80">
        <f t="shared" si="2"/>
        <v>550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0.11042089056145017</v>
      </c>
      <c r="G89" s="80">
        <f t="shared" si="3"/>
        <v>1104.2089056145016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0.31150214091727979</v>
      </c>
      <c r="D90" s="80">
        <f t="shared" si="2"/>
        <v>550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0.11052168150318036</v>
      </c>
      <c r="G90" s="80">
        <f t="shared" si="3"/>
        <v>1105.2168150318037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0.31150214091727979</v>
      </c>
      <c r="D91" s="80">
        <f t="shared" si="2"/>
        <v>550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0.11061411721121139</v>
      </c>
      <c r="G91" s="80">
        <f t="shared" si="3"/>
        <v>1106.141172112114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0.31150214091727979</v>
      </c>
      <c r="D92" s="80">
        <f t="shared" si="2"/>
        <v>550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0.11069889030661589</v>
      </c>
      <c r="G92" s="80">
        <f t="shared" si="3"/>
        <v>1106.9889030661589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0.31150214091727979</v>
      </c>
      <c r="D93" s="80">
        <f t="shared" si="2"/>
        <v>550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0.11077663599448409</v>
      </c>
      <c r="G93" s="80">
        <f t="shared" si="3"/>
        <v>1107.7663599448408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0.31150214091727979</v>
      </c>
      <c r="D94" s="80">
        <f t="shared" si="2"/>
        <v>550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0.11084793682351787</v>
      </c>
      <c r="G94" s="80">
        <f t="shared" si="3"/>
        <v>1108.4793682351788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0.31150214091727979</v>
      </c>
      <c r="D95" s="80">
        <f t="shared" si="2"/>
        <v>550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0.11091332705107008</v>
      </c>
      <c r="G95" s="80">
        <f t="shared" si="3"/>
        <v>1109.1332705107009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0.31150214091727979</v>
      </c>
      <c r="D96" s="80">
        <f t="shared" si="2"/>
        <v>550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0.11097329664633671</v>
      </c>
      <c r="G96" s="80">
        <f t="shared" si="3"/>
        <v>1109.7329664633671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0.31150214091727979</v>
      </c>
      <c r="D97" s="80">
        <f t="shared" si="2"/>
        <v>550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0.11102829496169767</v>
      </c>
      <c r="G97" s="80">
        <f t="shared" si="3"/>
        <v>1110.2829496169766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0.31150214091727979</v>
      </c>
      <c r="D98" s="80">
        <f t="shared" si="2"/>
        <v>550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0.11107873409971578</v>
      </c>
      <c r="G98" s="80">
        <f t="shared" si="3"/>
        <v>1110.7873409971578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0.31150214091727979</v>
      </c>
      <c r="D99" s="80">
        <f t="shared" si="2"/>
        <v>550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0.11112499200102266</v>
      </c>
      <c r="G99" s="80">
        <f t="shared" si="3"/>
        <v>1111.2499200102266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0.31150214091727979</v>
      </c>
      <c r="D100" s="80">
        <f t="shared" si="2"/>
        <v>550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0.11116741527622905</v>
      </c>
      <c r="G100" s="80">
        <f t="shared" si="3"/>
        <v>1111.6741527622905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0.31150214091727979</v>
      </c>
      <c r="D101" s="80">
        <f t="shared" si="2"/>
        <v>550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0.11120632180307941</v>
      </c>
      <c r="G101" s="80">
        <f t="shared" si="3"/>
        <v>1112.0632180307941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0.31150214091727979</v>
      </c>
      <c r="D102" s="80">
        <f t="shared" si="2"/>
        <v>550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0.11124200310831088</v>
      </c>
      <c r="G102" s="80">
        <f t="shared" si="3"/>
        <v>1112.4200310831088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0.31150214091727979</v>
      </c>
      <c r="D103" s="80">
        <f t="shared" si="2"/>
        <v>550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0.11127472655206412</v>
      </c>
      <c r="G103" s="80">
        <f t="shared" si="3"/>
        <v>1112.7472655206411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0.14725107045863989</v>
      </c>
      <c r="D104" s="80">
        <f>+'Bilance větrané místnosti'!N23</f>
        <v>550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0.1088291251104086</v>
      </c>
      <c r="G104" s="83">
        <f t="shared" si="3"/>
        <v>1088.2912511040861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0.14725107045863989</v>
      </c>
      <c r="D105" s="80">
        <f>+D104</f>
        <v>550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0.1065862558908081</v>
      </c>
      <c r="G105" s="83">
        <f t="shared" si="3"/>
        <v>1065.8625589080809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0.14725107045863989</v>
      </c>
      <c r="D106" s="80">
        <f>+D105</f>
        <v>550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0.10452931306662247</v>
      </c>
      <c r="G106" s="83">
        <f t="shared" si="3"/>
        <v>1045.2931306662247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0.14725107045863989</v>
      </c>
      <c r="D107" s="80">
        <f>+D106</f>
        <v>550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0.10264288395832057</v>
      </c>
      <c r="G107" s="83">
        <f t="shared" si="3"/>
        <v>1026.4288395832057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0.14725107045863989</v>
      </c>
      <c r="D108" s="80">
        <f>+D107</f>
        <v>550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0.10091283354622047</v>
      </c>
      <c r="G108" s="83">
        <f t="shared" si="3"/>
        <v>1009.1283354622046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0.14725107045863989</v>
      </c>
      <c r="D109" s="80">
        <f>+'Bilance větrané místnosti'!N24</f>
        <v>550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9.9326198556739187E-2</v>
      </c>
      <c r="G109" s="83">
        <f t="shared" si="3"/>
        <v>993.26198556739189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0.14725107045863989</v>
      </c>
      <c r="D110" s="80">
        <f>+D109</f>
        <v>550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9.7871090328540009E-2</v>
      </c>
      <c r="G110" s="83">
        <f t="shared" si="3"/>
        <v>978.71090328540004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0.14725107045863989</v>
      </c>
      <c r="D111" s="80">
        <f>+D110</f>
        <v>550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9.6536605730752831E-2</v>
      </c>
      <c r="G111" s="83">
        <f t="shared" si="3"/>
        <v>965.36605730752831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0.14725107045863989</v>
      </c>
      <c r="D112" s="80">
        <f>+D111</f>
        <v>550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9.5312745465777823E-2</v>
      </c>
      <c r="G112" s="83">
        <f t="shared" si="3"/>
        <v>953.12745465777823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0.14725107045863989</v>
      </c>
      <c r="D113" s="80">
        <f>+D112</f>
        <v>550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9.419033914451462E-2</v>
      </c>
      <c r="G113" s="83">
        <f t="shared" si="3"/>
        <v>941.90339144514621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0.14725107045863989</v>
      </c>
      <c r="D114" s="80">
        <f>+'Bilance větrané místnosti'!N25</f>
        <v>550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9.3160976572605858E-2</v>
      </c>
      <c r="G114" s="83">
        <f t="shared" si="3"/>
        <v>931.60976572605853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0.14725107045863989</v>
      </c>
      <c r="D115" s="80">
        <f>+D114</f>
        <v>550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9.2216944732822478E-2</v>
      </c>
      <c r="G115" s="83">
        <f t="shared" si="3"/>
        <v>922.16944732822481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0.14725107045863989</v>
      </c>
      <c r="D116" s="80">
        <f>+D115</f>
        <v>550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9.13511699913995E-2</v>
      </c>
      <c r="G116" s="83">
        <f t="shared" si="3"/>
        <v>913.51169991399502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0.14725107045863989</v>
      </c>
      <c r="D117" s="80">
        <f>+D116</f>
        <v>550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9.0557165095274367E-2</v>
      </c>
      <c r="G117" s="83">
        <f t="shared" si="3"/>
        <v>905.57165095274365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0.14725107045863989</v>
      </c>
      <c r="D118" s="80">
        <f>+D117</f>
        <v>550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8.9828980563077795E-2</v>
      </c>
      <c r="G118" s="83">
        <f t="shared" si="3"/>
        <v>898.28980563077801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0.14725107045863989</v>
      </c>
      <c r="D119" s="80">
        <f>+'Bilance větrané místnosti'!N26</f>
        <v>550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8.9161160105649839E-2</v>
      </c>
      <c r="G119" s="83">
        <f t="shared" si="3"/>
        <v>891.61160105649844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0.14725107045863989</v>
      </c>
      <c r="D120" s="80">
        <f>+D119</f>
        <v>550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8.8548699742046696E-2</v>
      </c>
      <c r="G120" s="83">
        <f t="shared" si="3"/>
        <v>885.48699742046699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0.14725107045863989</v>
      </c>
      <c r="D121" s="80">
        <f>+D120</f>
        <v>550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8.7987010304694663E-2</v>
      </c>
      <c r="G121" s="83">
        <f t="shared" si="3"/>
        <v>879.87010304694661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0.14725107045863989</v>
      </c>
      <c r="D122" s="80">
        <f>+D121</f>
        <v>550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8.747188305274195E-2</v>
      </c>
      <c r="G122" s="83">
        <f t="shared" si="3"/>
        <v>874.71883052741953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0.14725107045863989</v>
      </c>
      <c r="D123" s="80">
        <f>+D122</f>
        <v>550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8.6999458135949295E-2</v>
      </c>
      <c r="G123" s="83">
        <f t="shared" si="3"/>
        <v>869.99458135949294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0.31150214091727979</v>
      </c>
      <c r="D124" s="80">
        <f t="shared" ref="D124:D155" si="5">+D4</f>
        <v>550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8.904180789362412E-2</v>
      </c>
      <c r="G124" s="80">
        <f t="shared" si="3"/>
        <v>890.41807893624116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0.31150214091727979</v>
      </c>
      <c r="D125" s="80">
        <f t="shared" si="5"/>
        <v>550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9.0914853652072219E-2</v>
      </c>
      <c r="G125" s="80">
        <f t="shared" si="3"/>
        <v>909.14853652072225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0.31150214091727979</v>
      </c>
      <c r="D126" s="80">
        <f t="shared" si="5"/>
        <v>550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9.2632630149489845E-2</v>
      </c>
      <c r="G126" s="80">
        <f t="shared" si="3"/>
        <v>926.32630149489842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0.31150214091727979</v>
      </c>
      <c r="D127" s="80">
        <f t="shared" si="5"/>
        <v>550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9.4208008690975786E-2</v>
      </c>
      <c r="G127" s="80">
        <f t="shared" si="3"/>
        <v>942.08008690975782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0.31150214091727979</v>
      </c>
      <c r="D128" s="80">
        <f t="shared" si="5"/>
        <v>550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9.5652793593263882E-2</v>
      </c>
      <c r="G128" s="80">
        <f t="shared" si="3"/>
        <v>956.5279359326388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0.31150214091727979</v>
      </c>
      <c r="D129" s="80">
        <f t="shared" si="5"/>
        <v>550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9.6977810634508305E-2</v>
      </c>
      <c r="G129" s="80">
        <f t="shared" si="3"/>
        <v>969.77810634508307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0.31150214091727979</v>
      </c>
      <c r="D130" s="80">
        <f t="shared" si="5"/>
        <v>550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9.8192988171875772E-2</v>
      </c>
      <c r="G130" s="80">
        <f t="shared" si="3"/>
        <v>981.92988171875777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0.31150214091727979</v>
      </c>
      <c r="D131" s="80">
        <f t="shared" si="5"/>
        <v>550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9.9307431534759308E-2</v>
      </c>
      <c r="G131" s="80">
        <f t="shared" ref="G131:G194" si="6">F131*10000</f>
        <v>993.07431534759303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0.31150214091727979</v>
      </c>
      <c r="D132" s="80">
        <f t="shared" si="5"/>
        <v>550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0.10032949125104225</v>
      </c>
      <c r="G132" s="80">
        <f t="shared" si="6"/>
        <v>1003.2949125104225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0.31150214091727979</v>
      </c>
      <c r="D133" s="80">
        <f t="shared" si="5"/>
        <v>550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0.10126682561763178</v>
      </c>
      <c r="G133" s="80">
        <f t="shared" si="6"/>
        <v>1012.6682561763179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0.31150214091727979</v>
      </c>
      <c r="D134" s="80">
        <f t="shared" si="5"/>
        <v>550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0.10212645808410362</v>
      </c>
      <c r="G134" s="80">
        <f t="shared" si="6"/>
        <v>1021.2645808410361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0.31150214091727979</v>
      </c>
      <c r="D135" s="80">
        <f t="shared" si="5"/>
        <v>550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0.10291482987943333</v>
      </c>
      <c r="G135" s="80">
        <f t="shared" si="6"/>
        <v>1029.1482987943334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0.31150214091727979</v>
      </c>
      <c r="D136" s="80">
        <f t="shared" si="5"/>
        <v>550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0.10363784827614692</v>
      </c>
      <c r="G136" s="80">
        <f t="shared" si="6"/>
        <v>1036.3784827614691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0.31150214091727979</v>
      </c>
      <c r="D137" s="80">
        <f t="shared" si="5"/>
        <v>550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0.10430093085353372</v>
      </c>
      <c r="G137" s="80">
        <f t="shared" si="6"/>
        <v>1043.0093085353371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0.31150214091727979</v>
      </c>
      <c r="D138" s="80">
        <f t="shared" si="5"/>
        <v>550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0.10490904609158636</v>
      </c>
      <c r="G138" s="80">
        <f t="shared" si="6"/>
        <v>1049.0904609158636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0.31150214091727979</v>
      </c>
      <c r="D139" s="80">
        <f t="shared" si="5"/>
        <v>550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0.10546675059983812</v>
      </c>
      <c r="G139" s="80">
        <f t="shared" si="6"/>
        <v>1054.6675059983813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0.31150214091727979</v>
      </c>
      <c r="D140" s="80">
        <f t="shared" si="5"/>
        <v>550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0.10597822326005359</v>
      </c>
      <c r="G140" s="80">
        <f t="shared" si="6"/>
        <v>1059.782232600536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0.31150214091727979</v>
      </c>
      <c r="D141" s="80">
        <f t="shared" si="5"/>
        <v>550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0.10644729653860377</v>
      </c>
      <c r="G141" s="80">
        <f t="shared" si="6"/>
        <v>1064.4729653860377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0.31150214091727979</v>
      </c>
      <c r="D142" s="80">
        <f t="shared" si="5"/>
        <v>550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0.10687748520314967</v>
      </c>
      <c r="G142" s="80">
        <f t="shared" si="6"/>
        <v>1068.7748520314967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0.31150214091727979</v>
      </c>
      <c r="D143" s="80">
        <f t="shared" si="5"/>
        <v>550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0.10727201265880817</v>
      </c>
      <c r="G143" s="80">
        <f t="shared" si="6"/>
        <v>1072.7201265880817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0.31150214091727979</v>
      </c>
      <c r="D144" s="80">
        <f t="shared" si="5"/>
        <v>550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0.10763383510113742</v>
      </c>
      <c r="G144" s="80">
        <f t="shared" si="6"/>
        <v>1076.3383510113742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0.31150214091727979</v>
      </c>
      <c r="D145" s="80">
        <f t="shared" si="5"/>
        <v>550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0.10796566366692022</v>
      </c>
      <c r="G145" s="80">
        <f t="shared" si="6"/>
        <v>1079.6566366692023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0.31150214091727979</v>
      </c>
      <c r="D146" s="80">
        <f t="shared" si="5"/>
        <v>550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0.10826998474872111</v>
      </c>
      <c r="G146" s="80">
        <f t="shared" si="6"/>
        <v>1082.6998474872112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0.31150214091727979</v>
      </c>
      <c r="D147" s="80">
        <f t="shared" si="5"/>
        <v>550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0.10854907862543421</v>
      </c>
      <c r="G147" s="80">
        <f t="shared" si="6"/>
        <v>1085.4907862543421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0.31150214091727979</v>
      </c>
      <c r="D148" s="80">
        <f t="shared" si="5"/>
        <v>550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0.10880503654842064</v>
      </c>
      <c r="G148" s="80">
        <f t="shared" si="6"/>
        <v>1088.0503654842064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0.31150214091727979</v>
      </c>
      <c r="D149" s="80">
        <f t="shared" si="5"/>
        <v>550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0.10903977641126211</v>
      </c>
      <c r="G149" s="80">
        <f t="shared" si="6"/>
        <v>1090.3977641126212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0.31150214091727979</v>
      </c>
      <c r="D150" s="80">
        <f t="shared" si="5"/>
        <v>550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0.10925505712054401</v>
      </c>
      <c r="G150" s="80">
        <f t="shared" si="6"/>
        <v>1092.5505712054401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0.31150214091727979</v>
      </c>
      <c r="D151" s="80">
        <f t="shared" si="5"/>
        <v>550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0.10945249177534827</v>
      </c>
      <c r="G151" s="80">
        <f t="shared" si="6"/>
        <v>1094.5249177534827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0.31150214091727979</v>
      </c>
      <c r="D152" s="80">
        <f t="shared" si="5"/>
        <v>550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0.10963355975421045</v>
      </c>
      <c r="G152" s="80">
        <f t="shared" si="6"/>
        <v>1096.3355975421046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0.31150214091727979</v>
      </c>
      <c r="D153" s="80">
        <f t="shared" si="5"/>
        <v>550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0.10979961780010787</v>
      </c>
      <c r="G153" s="80">
        <f t="shared" si="6"/>
        <v>1097.9961780010788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0.31150214091727979</v>
      </c>
      <c r="D154" s="80">
        <f t="shared" si="5"/>
        <v>550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0.10995191018653951</v>
      </c>
      <c r="G154" s="80">
        <f t="shared" si="6"/>
        <v>1099.519101865395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0.31150214091727979</v>
      </c>
      <c r="D155" s="80">
        <f t="shared" si="5"/>
        <v>550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0.11009157804087139</v>
      </c>
      <c r="G155" s="80">
        <f t="shared" si="6"/>
        <v>1100.9157804087138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0.31150214091727979</v>
      </c>
      <c r="D156" s="80">
        <f t="shared" ref="D156:D178" si="8">+D36</f>
        <v>550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0.11021966789480792</v>
      </c>
      <c r="G156" s="80">
        <f t="shared" si="6"/>
        <v>1102.1966789480791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0.31150214091727979</v>
      </c>
      <c r="D157" s="80">
        <f t="shared" si="8"/>
        <v>550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0.11033713952605739</v>
      </c>
      <c r="G157" s="80">
        <f t="shared" si="6"/>
        <v>1103.371395260574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0.31150214091727979</v>
      </c>
      <c r="D158" s="80">
        <f t="shared" si="8"/>
        <v>550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0.11044487314994969</v>
      </c>
      <c r="G158" s="80">
        <f t="shared" si="6"/>
        <v>1104.4487314994969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0.31150214091727979</v>
      </c>
      <c r="D159" s="80">
        <f t="shared" si="8"/>
        <v>550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0.11054367601489258</v>
      </c>
      <c r="G159" s="80">
        <f t="shared" si="6"/>
        <v>1105.4367601489257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0.31150214091727979</v>
      </c>
      <c r="D160" s="80">
        <f t="shared" si="8"/>
        <v>550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0.1106342884510869</v>
      </c>
      <c r="G160" s="80">
        <f t="shared" si="6"/>
        <v>1106.342884510869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0.31150214091727979</v>
      </c>
      <c r="D161" s="80">
        <f t="shared" si="8"/>
        <v>550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0.11071738941782321</v>
      </c>
      <c r="G161" s="80">
        <f t="shared" si="6"/>
        <v>1107.1738941782321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0.31150214091727979</v>
      </c>
      <c r="D162" s="80">
        <f t="shared" si="8"/>
        <v>550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0.11079360159092599</v>
      </c>
      <c r="G162" s="80">
        <f t="shared" si="6"/>
        <v>1107.93601590926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0.31150214091727979</v>
      </c>
      <c r="D163" s="80">
        <f t="shared" si="8"/>
        <v>550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0.11086349602846583</v>
      </c>
      <c r="G163" s="80">
        <f t="shared" si="6"/>
        <v>1108.6349602846583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0.31150214091727979</v>
      </c>
      <c r="D164" s="80">
        <f t="shared" si="8"/>
        <v>550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0.11092759644969932</v>
      </c>
      <c r="G164" s="80">
        <f t="shared" si="6"/>
        <v>1109.2759644969933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0.31150214091727979</v>
      </c>
      <c r="D165" s="80">
        <f t="shared" si="8"/>
        <v>550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0.11098638315929937</v>
      </c>
      <c r="G165" s="80">
        <f t="shared" si="6"/>
        <v>1109.8638315929936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0.31150214091727979</v>
      </c>
      <c r="D166" s="80">
        <f t="shared" si="8"/>
        <v>550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0.1110402966462796</v>
      </c>
      <c r="G166" s="80">
        <f t="shared" si="6"/>
        <v>1110.402966462796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0.31150214091727979</v>
      </c>
      <c r="D167" s="80">
        <f t="shared" si="8"/>
        <v>550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0.11108974088458012</v>
      </c>
      <c r="G167" s="80">
        <f t="shared" si="6"/>
        <v>1110.8974088458012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0.31150214091727979</v>
      </c>
      <c r="D168" s="80">
        <f t="shared" si="8"/>
        <v>550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0.11113508636004556</v>
      </c>
      <c r="G168" s="80">
        <f t="shared" si="6"/>
        <v>1111.3508636004556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0.14725107045863989</v>
      </c>
      <c r="D169" s="80">
        <f t="shared" si="8"/>
        <v>550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0.10870106062567166</v>
      </c>
      <c r="G169" s="83">
        <f t="shared" si="6"/>
        <v>1087.0106062567165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0.14725107045863989</v>
      </c>
      <c r="D170" s="80">
        <f t="shared" si="8"/>
        <v>550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0.10646880752573597</v>
      </c>
      <c r="G170" s="83">
        <f t="shared" si="6"/>
        <v>1064.6880752573597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0.14725107045863989</v>
      </c>
      <c r="D171" s="80">
        <f t="shared" si="8"/>
        <v>550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0.10442160078021885</v>
      </c>
      <c r="G171" s="83">
        <f t="shared" si="6"/>
        <v>1044.2160078021884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0.14725107045863989</v>
      </c>
      <c r="D172" s="80">
        <f t="shared" si="8"/>
        <v>550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0.10254410066205953</v>
      </c>
      <c r="G172" s="83">
        <f t="shared" si="6"/>
        <v>1025.4410066205953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0.14725107045863989</v>
      </c>
      <c r="D173" s="80">
        <f t="shared" si="8"/>
        <v>550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0.10082223905652937</v>
      </c>
      <c r="G173" s="83">
        <f t="shared" si="6"/>
        <v>1008.2223905652937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0.14725107045863989</v>
      </c>
      <c r="D174" s="80">
        <f t="shared" si="8"/>
        <v>550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9.9243114048800707E-2</v>
      </c>
      <c r="G174" s="83">
        <f t="shared" si="6"/>
        <v>992.43114048800703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0.14725107045863989</v>
      </c>
      <c r="D175" s="80">
        <f t="shared" si="8"/>
        <v>550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9.779489324985545E-2</v>
      </c>
      <c r="G175" s="83">
        <f t="shared" si="6"/>
        <v>977.94893249855454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0.14725107045863989</v>
      </c>
      <c r="D176" s="80">
        <f t="shared" si="8"/>
        <v>550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9.6466725136354195E-2</v>
      </c>
      <c r="G176" s="83">
        <f t="shared" si="6"/>
        <v>964.66725136354194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0.14725107045863989</v>
      </c>
      <c r="D177" s="80">
        <f t="shared" si="8"/>
        <v>550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9.5248657740135162E-2</v>
      </c>
      <c r="G177" s="83">
        <f t="shared" si="6"/>
        <v>952.48657740135161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0.14725107045863989</v>
      </c>
      <c r="D178" s="80">
        <f t="shared" si="8"/>
        <v>550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9.413156407808318E-2</v>
      </c>
      <c r="G178" s="83">
        <f t="shared" si="6"/>
        <v>941.31564078083181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0.31150214091727979</v>
      </c>
      <c r="D179" s="80">
        <f t="shared" ref="D179:D210" si="9">+D124</f>
        <v>550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9.5582685984419408E-2</v>
      </c>
      <c r="G179" s="80">
        <f t="shared" si="6"/>
        <v>955.82685984419413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0.31150214091727979</v>
      </c>
      <c r="D180" s="80">
        <f t="shared" si="9"/>
        <v>550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9.6913514713162022E-2</v>
      </c>
      <c r="G180" s="80">
        <f t="shared" si="6"/>
        <v>969.13514713162022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0.31150214091727979</v>
      </c>
      <c r="D181" s="80">
        <f t="shared" si="9"/>
        <v>550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9.8134022168471793E-2</v>
      </c>
      <c r="G181" s="80">
        <f t="shared" si="6"/>
        <v>981.3402216847179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0.31150214091727979</v>
      </c>
      <c r="D182" s="80">
        <f t="shared" si="9"/>
        <v>550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9.9253353616834919E-2</v>
      </c>
      <c r="G182" s="80">
        <f t="shared" si="6"/>
        <v>992.5335361683492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0.31150214091727979</v>
      </c>
      <c r="D183" s="80">
        <f t="shared" si="9"/>
        <v>550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0.10027989621257571</v>
      </c>
      <c r="G183" s="80">
        <f t="shared" si="6"/>
        <v>1002.7989621257572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0.31150214091727979</v>
      </c>
      <c r="D184" s="80">
        <f t="shared" si="9"/>
        <v>550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0.10122134184283231</v>
      </c>
      <c r="G184" s="80">
        <f t="shared" si="6"/>
        <v>1012.2134184283231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0.31150214091727979</v>
      </c>
      <c r="D185" s="80">
        <f t="shared" si="9"/>
        <v>550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0.10208474476289296</v>
      </c>
      <c r="G185" s="80">
        <f t="shared" si="6"/>
        <v>1020.8474476289297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0.31150214091727979</v>
      </c>
      <c r="D186" s="80">
        <f t="shared" si="9"/>
        <v>550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0.10287657445375475</v>
      </c>
      <c r="G186" s="80">
        <f t="shared" si="6"/>
        <v>1028.7657445375476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0.31150214091727979</v>
      </c>
      <c r="D187" s="80">
        <f t="shared" si="9"/>
        <v>550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0.10360276409796655</v>
      </c>
      <c r="G187" s="80">
        <f t="shared" si="6"/>
        <v>1036.0276409796654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0.31150214091727979</v>
      </c>
      <c r="D188" s="80">
        <f t="shared" si="9"/>
        <v>550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0.10426875503698593</v>
      </c>
      <c r="G188" s="80">
        <f t="shared" si="6"/>
        <v>1042.6875503698593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0.31150214091727979</v>
      </c>
      <c r="D189" s="80">
        <f t="shared" si="9"/>
        <v>550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0.10487953754316905</v>
      </c>
      <c r="G189" s="80">
        <f t="shared" si="6"/>
        <v>1048.7953754316904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0.31150214091727979</v>
      </c>
      <c r="D190" s="80">
        <f t="shared" si="9"/>
        <v>550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0.10543968821189828</v>
      </c>
      <c r="G190" s="80">
        <f t="shared" si="6"/>
        <v>1054.3968821189828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0.31150214091727979</v>
      </c>
      <c r="D191" s="80">
        <f t="shared" si="9"/>
        <v>550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0.10595340425402697</v>
      </c>
      <c r="G191" s="80">
        <f t="shared" si="6"/>
        <v>1059.5340425402696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0.31150214091727979</v>
      </c>
      <c r="D192" s="80">
        <f t="shared" si="9"/>
        <v>550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0.10642453494559437</v>
      </c>
      <c r="G192" s="80">
        <f t="shared" si="6"/>
        <v>1064.2453494559436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0.31150214091727979</v>
      </c>
      <c r="D193" s="80">
        <f t="shared" si="9"/>
        <v>550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0.10685661047046416</v>
      </c>
      <c r="G193" s="80">
        <f t="shared" si="6"/>
        <v>1068.5661047046415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0.31150214091727979</v>
      </c>
      <c r="D194" s="80">
        <f t="shared" si="9"/>
        <v>550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0.10725286837200398</v>
      </c>
      <c r="G194" s="80">
        <f t="shared" si="6"/>
        <v>1072.5286837200399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0.31150214091727979</v>
      </c>
      <c r="D195" s="80">
        <f t="shared" si="9"/>
        <v>550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0.10761627781200889</v>
      </c>
      <c r="G195" s="80">
        <f t="shared" ref="G195:G258" si="10">F195*10000</f>
        <v>1076.1627781200889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0.31150214091727979</v>
      </c>
      <c r="D196" s="80">
        <f t="shared" si="9"/>
        <v>550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0.10794956181864059</v>
      </c>
      <c r="G196" s="80">
        <f t="shared" si="10"/>
        <v>1079.4956181864059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0.31150214091727979</v>
      </c>
      <c r="D197" s="80">
        <f t="shared" si="9"/>
        <v>550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0.10825521769008682</v>
      </c>
      <c r="G197" s="80">
        <f t="shared" si="10"/>
        <v>1082.5521769008683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0.31150214091727979</v>
      </c>
      <c r="D198" s="80">
        <f t="shared" si="9"/>
        <v>550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0.108535535706825</v>
      </c>
      <c r="G198" s="80">
        <f t="shared" si="10"/>
        <v>1085.35535706825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0.31150214091727979</v>
      </c>
      <c r="D199" s="80">
        <f t="shared" si="9"/>
        <v>550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0.10879261629270164</v>
      </c>
      <c r="G199" s="80">
        <f t="shared" si="10"/>
        <v>1087.9261629270163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0.31150214091727979</v>
      </c>
      <c r="D200" s="80">
        <f t="shared" si="9"/>
        <v>550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0.10902838575341525</v>
      </c>
      <c r="G200" s="80">
        <f t="shared" si="10"/>
        <v>1090.2838575341525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0.31150214091727979</v>
      </c>
      <c r="D201" s="80">
        <f t="shared" si="9"/>
        <v>550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0.10924461071033154</v>
      </c>
      <c r="G201" s="80">
        <f t="shared" si="10"/>
        <v>1092.4461071033154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0.31150214091727979</v>
      </c>
      <c r="D202" s="80">
        <f t="shared" si="9"/>
        <v>550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0.10944291133778319</v>
      </c>
      <c r="G202" s="80">
        <f t="shared" si="10"/>
        <v>1094.429113377832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0.31150214091727979</v>
      </c>
      <c r="D203" s="80">
        <f t="shared" si="9"/>
        <v>550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0.1096247735030417</v>
      </c>
      <c r="G203" s="80">
        <f t="shared" si="10"/>
        <v>1096.2477350304171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0.31150214091727979</v>
      </c>
      <c r="D204" s="80">
        <f t="shared" si="9"/>
        <v>550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0.10979155989992576</v>
      </c>
      <c r="G204" s="80">
        <f t="shared" si="10"/>
        <v>1097.9155989992576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0.31150214091727979</v>
      </c>
      <c r="D205" s="80">
        <f t="shared" si="9"/>
        <v>550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0.10994452025947074</v>
      </c>
      <c r="G205" s="80">
        <f t="shared" si="10"/>
        <v>1099.4452025947073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0.31150214091727979</v>
      </c>
      <c r="D206" s="80">
        <f t="shared" si="9"/>
        <v>550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0.11008480071416749</v>
      </c>
      <c r="G206" s="80">
        <f t="shared" si="10"/>
        <v>1100.8480071416748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0.31150214091727979</v>
      </c>
      <c r="D207" s="80">
        <f t="shared" si="9"/>
        <v>550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0.11021345238593699</v>
      </c>
      <c r="G207" s="80">
        <f t="shared" si="10"/>
        <v>1102.1345238593699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0.31150214091727979</v>
      </c>
      <c r="D208" s="80">
        <f t="shared" si="9"/>
        <v>550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0.11033143926219051</v>
      </c>
      <c r="G208" s="80">
        <f t="shared" si="10"/>
        <v>1103.3143926219052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0.31150214091727979</v>
      </c>
      <c r="D209" s="80">
        <f t="shared" si="9"/>
        <v>550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0.11043964541899037</v>
      </c>
      <c r="G209" s="80">
        <f t="shared" si="10"/>
        <v>1104.3964541899038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0.31150214091727979</v>
      </c>
      <c r="D210" s="80">
        <f t="shared" si="9"/>
        <v>550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0.11053888164543511</v>
      </c>
      <c r="G210" s="80">
        <f t="shared" si="10"/>
        <v>1105.3888164543512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0.31150214091727979</v>
      </c>
      <c r="D211" s="80">
        <f t="shared" ref="D211:D242" si="12">+D156</f>
        <v>550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0.11062989151890473</v>
      </c>
      <c r="G211" s="80">
        <f t="shared" si="10"/>
        <v>1106.2989151890474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0.31150214091727979</v>
      </c>
      <c r="D212" s="80">
        <f t="shared" si="12"/>
        <v>550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0.11071335697668865</v>
      </c>
      <c r="G212" s="80">
        <f t="shared" si="10"/>
        <v>1107.1335697668865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0.31150214091727979</v>
      </c>
      <c r="D213" s="80">
        <f t="shared" si="12"/>
        <v>550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0.110789903425744</v>
      </c>
      <c r="G213" s="80">
        <f t="shared" si="10"/>
        <v>1107.89903425744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0.31150214091727979</v>
      </c>
      <c r="D214" s="80">
        <f t="shared" si="12"/>
        <v>550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0.1108601044288722</v>
      </c>
      <c r="G214" s="80">
        <f t="shared" si="10"/>
        <v>1108.6010442887221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0.31150214091727979</v>
      </c>
      <c r="D215" s="80">
        <f t="shared" si="12"/>
        <v>550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0.11092448600242685</v>
      </c>
      <c r="G215" s="80">
        <f t="shared" si="10"/>
        <v>1109.2448600242685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0.31150214091727979</v>
      </c>
      <c r="D216" s="80">
        <f t="shared" si="12"/>
        <v>550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0.11098353055775613</v>
      </c>
      <c r="G216" s="80">
        <f t="shared" si="10"/>
        <v>1109.8353055775613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0.31150214091727979</v>
      </c>
      <c r="D217" s="80">
        <f t="shared" si="12"/>
        <v>550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0.11103768051591259</v>
      </c>
      <c r="G217" s="80">
        <f t="shared" si="10"/>
        <v>1110.376805159126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0.14725107045863989</v>
      </c>
      <c r="D218" s="80">
        <f t="shared" si="12"/>
        <v>550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0.10861172940191055</v>
      </c>
      <c r="G218" s="80">
        <f t="shared" si="10"/>
        <v>1086.1172940191054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0.14725107045863989</v>
      </c>
      <c r="D219" s="80">
        <f t="shared" si="12"/>
        <v>550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0.10638688156318525</v>
      </c>
      <c r="G219" s="80">
        <f t="shared" si="10"/>
        <v>1063.8688156318526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0.14725107045863989</v>
      </c>
      <c r="D220" s="80">
        <f t="shared" si="12"/>
        <v>550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0.10434646620736436</v>
      </c>
      <c r="G220" s="80">
        <f t="shared" si="10"/>
        <v>1043.4646620736437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0.14725107045863989</v>
      </c>
      <c r="D221" s="80">
        <f t="shared" si="12"/>
        <v>550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0.10247519449529301</v>
      </c>
      <c r="G221" s="80">
        <f t="shared" si="10"/>
        <v>1024.75194495293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0.14725107045863989</v>
      </c>
      <c r="D222" s="80">
        <f t="shared" si="12"/>
        <v>550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0.10075904498171044</v>
      </c>
      <c r="G222" s="80">
        <f t="shared" si="10"/>
        <v>1007.5904498171044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0.14725107045863989</v>
      </c>
      <c r="D223" s="80">
        <f t="shared" si="12"/>
        <v>550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9.9185158552513225E-2</v>
      </c>
      <c r="G223" s="80">
        <f t="shared" si="10"/>
        <v>991.85158552513224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0.14725107045863989</v>
      </c>
      <c r="D224" s="80">
        <f t="shared" si="12"/>
        <v>550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9.7741742071369958E-2</v>
      </c>
      <c r="G224" s="83">
        <f t="shared" si="10"/>
        <v>977.41742071369958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0.14725107045863989</v>
      </c>
      <c r="D225" s="80">
        <f t="shared" si="12"/>
        <v>550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9.64179800137107E-2</v>
      </c>
      <c r="G225" s="83">
        <f t="shared" si="10"/>
        <v>964.17980013710701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0.14725107045863989</v>
      </c>
      <c r="D226" s="80">
        <f t="shared" si="12"/>
        <v>550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9.5203953425965007E-2</v>
      </c>
      <c r="G226" s="83">
        <f t="shared" si="10"/>
        <v>952.03953425965005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0.14725107045863989</v>
      </c>
      <c r="D227" s="80">
        <f t="shared" si="12"/>
        <v>550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9.4090565602809248E-2</v>
      </c>
      <c r="G227" s="83">
        <f t="shared" si="10"/>
        <v>940.90565602809249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0.14725107045863989</v>
      </c>
      <c r="D228" s="80">
        <f t="shared" si="12"/>
        <v>550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9.3069473925522853E-2</v>
      </c>
      <c r="G228" s="83">
        <f t="shared" si="10"/>
        <v>930.69473925522857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0.14725107045863989</v>
      </c>
      <c r="D229" s="80">
        <f t="shared" si="12"/>
        <v>550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9.2133027350718086E-2</v>
      </c>
      <c r="G229" s="83">
        <f t="shared" si="10"/>
        <v>921.33027350718089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0.14725107045863989</v>
      </c>
      <c r="D230" s="80">
        <f t="shared" si="12"/>
        <v>550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9.1274209081046095E-2</v>
      </c>
      <c r="G230" s="83">
        <f t="shared" si="10"/>
        <v>912.74209081046092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0.14725107045863989</v>
      </c>
      <c r="D231" s="80">
        <f t="shared" si="12"/>
        <v>550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9.0486583988310651E-2</v>
      </c>
      <c r="G231" s="83">
        <f t="shared" si="10"/>
        <v>904.86583988310656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0.14725107045863989</v>
      </c>
      <c r="D232" s="80">
        <f t="shared" si="12"/>
        <v>550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8.9764250395030845E-2</v>
      </c>
      <c r="G232" s="83">
        <f t="shared" si="10"/>
        <v>897.64250395030842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0.14725107045863989</v>
      </c>
      <c r="D233" s="80">
        <f t="shared" si="12"/>
        <v>550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8.9101795853151769E-2</v>
      </c>
      <c r="G233" s="83">
        <f t="shared" si="10"/>
        <v>891.01795853151771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0.31150214091727979</v>
      </c>
      <c r="D234" s="80">
        <f t="shared" si="12"/>
        <v>550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9.0969868809358076E-2</v>
      </c>
      <c r="G234" s="80">
        <f t="shared" si="10"/>
        <v>909.69868809358081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0.31150214091727979</v>
      </c>
      <c r="D235" s="80">
        <f t="shared" si="12"/>
        <v>550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9.2683084733293328E-2</v>
      </c>
      <c r="G235" s="80">
        <f t="shared" si="10"/>
        <v>926.83084733293333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0.31150214091727979</v>
      </c>
      <c r="D236" s="80">
        <f t="shared" si="12"/>
        <v>550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9.4254280757663789E-2</v>
      </c>
      <c r="G236" s="80">
        <f t="shared" si="10"/>
        <v>942.54280757663787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0.31150214091727979</v>
      </c>
      <c r="D237" s="80">
        <f t="shared" si="12"/>
        <v>550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9.5695229859588449E-2</v>
      </c>
      <c r="G237" s="80">
        <f t="shared" si="10"/>
        <v>956.95229859588449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0.31150214091727979</v>
      </c>
      <c r="D238" s="80">
        <f t="shared" si="12"/>
        <v>550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9.7016729075556377E-2</v>
      </c>
      <c r="G238" s="80">
        <f t="shared" si="10"/>
        <v>970.16729075556373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0.31150214091727979</v>
      </c>
      <c r="D239" s="80">
        <f t="shared" si="12"/>
        <v>550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9.8228680403657606E-2</v>
      </c>
      <c r="G239" s="80">
        <f t="shared" si="10"/>
        <v>982.28680403657609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0.31150214091727979</v>
      </c>
      <c r="D240" s="80">
        <f t="shared" si="12"/>
        <v>550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9.934016499928823E-2</v>
      </c>
      <c r="G240" s="80">
        <f t="shared" si="10"/>
        <v>993.40164999288231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0.31150214091727979</v>
      </c>
      <c r="D241" s="80">
        <f t="shared" si="12"/>
        <v>550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0.10035951122027856</v>
      </c>
      <c r="G241" s="80">
        <f t="shared" si="10"/>
        <v>1003.5951122027856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0.31150214091727979</v>
      </c>
      <c r="D242" s="80">
        <f t="shared" si="12"/>
        <v>550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0.1012943570313064</v>
      </c>
      <c r="G242" s="80">
        <f t="shared" si="10"/>
        <v>1012.943570313064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0.31150214091727979</v>
      </c>
      <c r="D243" s="80">
        <f t="shared" ref="D243:D274" si="13">+D188</f>
        <v>550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0.10215170723519222</v>
      </c>
      <c r="G243" s="80">
        <f t="shared" si="10"/>
        <v>1021.5170723519223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0.31150214091727979</v>
      </c>
      <c r="D244" s="80">
        <f t="shared" si="13"/>
        <v>550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0.10293798595991034</v>
      </c>
      <c r="G244" s="80">
        <f t="shared" si="10"/>
        <v>1029.3798595991034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0.31150214091727979</v>
      </c>
      <c r="D245" s="80">
        <f t="shared" si="13"/>
        <v>550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0.10365908479460159</v>
      </c>
      <c r="G245" s="80">
        <f t="shared" si="10"/>
        <v>1036.5908479460159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0.31150214091727979</v>
      </c>
      <c r="D246" s="80">
        <f t="shared" si="13"/>
        <v>550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0.10432040693527057</v>
      </c>
      <c r="G246" s="80">
        <f t="shared" si="10"/>
        <v>1043.2040693527058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0.31150214091727979</v>
      </c>
      <c r="D247" s="80">
        <f t="shared" si="13"/>
        <v>550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0.10492690767095166</v>
      </c>
      <c r="G247" s="80">
        <f t="shared" si="10"/>
        <v>1049.2690767095166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0.31150214091727979</v>
      </c>
      <c r="D248" s="80">
        <f t="shared" si="13"/>
        <v>550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0.1054831315137064</v>
      </c>
      <c r="G248" s="80">
        <f t="shared" si="10"/>
        <v>1054.8313151370639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0.31150214091727979</v>
      </c>
      <c r="D249" s="80">
        <f t="shared" si="13"/>
        <v>550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0.10599324625066779</v>
      </c>
      <c r="G249" s="80">
        <f t="shared" si="10"/>
        <v>1059.9324625066779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0.31150214091727979</v>
      </c>
      <c r="D250" s="80">
        <f t="shared" si="13"/>
        <v>550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0.10646107417328335</v>
      </c>
      <c r="G250" s="80">
        <f t="shared" si="10"/>
        <v>1064.6107417328335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0.31150214091727979</v>
      </c>
      <c r="D251" s="80">
        <f t="shared" si="13"/>
        <v>550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0.10689012071775782</v>
      </c>
      <c r="G251" s="80">
        <f t="shared" si="10"/>
        <v>1068.9012071775783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0.31150214091727979</v>
      </c>
      <c r="D252" s="80">
        <f t="shared" si="13"/>
        <v>550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0.1072836007312985</v>
      </c>
      <c r="G252" s="80">
        <f t="shared" si="10"/>
        <v>1072.836007312985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0.31150214091727979</v>
      </c>
      <c r="D253" s="80">
        <f t="shared" si="13"/>
        <v>550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0.10764446256097628</v>
      </c>
      <c r="G253" s="80">
        <f t="shared" si="10"/>
        <v>1076.4446256097629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0.31150214091727979</v>
      </c>
      <c r="D254" s="80">
        <f t="shared" si="13"/>
        <v>550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0.1079754101457001</v>
      </c>
      <c r="G254" s="80">
        <f t="shared" si="10"/>
        <v>1079.7541014570011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0.31150214091727979</v>
      </c>
      <c r="D255" s="80">
        <f t="shared" si="13"/>
        <v>550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0.10827892327684044</v>
      </c>
      <c r="G255" s="80">
        <f t="shared" si="10"/>
        <v>1082.7892327684044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0.31150214091727979</v>
      </c>
      <c r="D256" s="80">
        <f t="shared" si="13"/>
        <v>550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0.10855727617931436</v>
      </c>
      <c r="G256" s="80">
        <f t="shared" si="10"/>
        <v>1085.5727617931436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0.31150214091727979</v>
      </c>
      <c r="D257" s="80">
        <f t="shared" si="13"/>
        <v>550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0.10881255455236055</v>
      </c>
      <c r="G257" s="80">
        <f t="shared" si="10"/>
        <v>1088.1255455236055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0.31150214091727979</v>
      </c>
      <c r="D258" s="80">
        <f t="shared" si="13"/>
        <v>550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0.10904667119769071</v>
      </c>
      <c r="G258" s="80">
        <f t="shared" si="10"/>
        <v>1090.4667119769072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0.31150214091727979</v>
      </c>
      <c r="D259" s="80">
        <f t="shared" si="13"/>
        <v>550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0.10926138035211928</v>
      </c>
      <c r="G259" s="80">
        <f t="shared" ref="G259:G288" si="14">F259*10000</f>
        <v>1092.6138035211927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0.31150214091727979</v>
      </c>
      <c r="D260" s="80">
        <f t="shared" si="13"/>
        <v>550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0.1094582908320658</v>
      </c>
      <c r="G260" s="80">
        <f t="shared" si="14"/>
        <v>1094.5829083206581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0.31150214091727979</v>
      </c>
      <c r="D261" s="80">
        <f t="shared" si="13"/>
        <v>550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0.10963887808842178</v>
      </c>
      <c r="G261" s="80">
        <f t="shared" si="14"/>
        <v>1096.3887808842178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0.31150214091727979</v>
      </c>
      <c r="D262" s="80">
        <f t="shared" si="13"/>
        <v>550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0.10980449526210923</v>
      </c>
      <c r="G262" s="80">
        <f t="shared" si="14"/>
        <v>1098.0449526210923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0.31150214091727979</v>
      </c>
      <c r="D263" s="80">
        <f t="shared" si="13"/>
        <v>550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0.10995638332317013</v>
      </c>
      <c r="G263" s="80">
        <f t="shared" si="14"/>
        <v>1099.5638332317014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0.31150214091727979</v>
      </c>
      <c r="D264" s="80">
        <f t="shared" si="13"/>
        <v>550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0.11009568036935918</v>
      </c>
      <c r="G264" s="80">
        <f t="shared" si="14"/>
        <v>1100.9568036935918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0.31150214091727979</v>
      </c>
      <c r="D265" s="80">
        <f t="shared" si="13"/>
        <v>550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0.1102234301539141</v>
      </c>
      <c r="G265" s="80">
        <f t="shared" si="14"/>
        <v>1102.2343015391409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0.31150214091727979</v>
      </c>
      <c r="D266" s="80">
        <f t="shared" si="13"/>
        <v>550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0.11034058990640218</v>
      </c>
      <c r="G266" s="80">
        <f t="shared" si="14"/>
        <v>1103.4058990640217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0.31150214091727979</v>
      </c>
      <c r="D267" s="80">
        <f t="shared" si="13"/>
        <v>550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0.11044803750524462</v>
      </c>
      <c r="G267" s="80">
        <f t="shared" si="14"/>
        <v>1104.4803750524463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0.31150214091727979</v>
      </c>
      <c r="D268" s="80">
        <f t="shared" si="13"/>
        <v>550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0.11054657805566259</v>
      </c>
      <c r="G268" s="80">
        <f t="shared" si="14"/>
        <v>1105.465780556626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0.31150214091727979</v>
      </c>
      <c r="D269" s="80">
        <f t="shared" si="13"/>
        <v>550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0.11063694992233329</v>
      </c>
      <c r="G269" s="80">
        <f t="shared" si="14"/>
        <v>1106.3694992233329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0.31150214091727979</v>
      </c>
      <c r="D270" s="80">
        <f t="shared" si="13"/>
        <v>550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0.110719830261959</v>
      </c>
      <c r="G270" s="80">
        <f t="shared" si="14"/>
        <v>1107.1983026195901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0.31150214091727979</v>
      </c>
      <c r="D271" s="80">
        <f t="shared" si="13"/>
        <v>550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0.11079584009720456</v>
      </c>
      <c r="G271" s="80">
        <f t="shared" si="14"/>
        <v>1107.9584009720456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0.31150214091727979</v>
      </c>
      <c r="D272" s="80">
        <f t="shared" si="13"/>
        <v>550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0.11086554897002227</v>
      </c>
      <c r="G272" s="80">
        <f t="shared" si="14"/>
        <v>1108.6554897002227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0.31150214091727979</v>
      </c>
      <c r="D273" s="80">
        <f t="shared" si="13"/>
        <v>550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0.11092947920923167</v>
      </c>
      <c r="G273" s="80">
        <f t="shared" si="14"/>
        <v>1109.2947920923168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0.31150214091727979</v>
      </c>
      <c r="D274" s="80">
        <f t="shared" si="13"/>
        <v>550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0.11098810984433115</v>
      </c>
      <c r="G274" s="80">
        <f t="shared" si="14"/>
        <v>1109.8810984433114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0.31150214091727979</v>
      </c>
      <c r="D275" s="80">
        <f t="shared" ref="D275:D288" si="16">+D220</f>
        <v>550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0.11104188019486758</v>
      </c>
      <c r="G275" s="80">
        <f t="shared" si="14"/>
        <v>1110.4188019486758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0.31150214091727979</v>
      </c>
      <c r="D276" s="80">
        <f t="shared" si="16"/>
        <v>550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0.11109119316225922</v>
      </c>
      <c r="G276" s="80">
        <f t="shared" si="14"/>
        <v>1110.9119316225922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0.31150214091727979</v>
      </c>
      <c r="D277" s="80">
        <f t="shared" si="16"/>
        <v>550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0.11113641824873734</v>
      </c>
      <c r="G277" s="80">
        <f t="shared" si="14"/>
        <v>1111.3641824873735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0.31150214091727979</v>
      </c>
      <c r="D278" s="80">
        <f t="shared" si="16"/>
        <v>550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0.1111778943260277</v>
      </c>
      <c r="G278" s="80">
        <f t="shared" si="14"/>
        <v>1111.7789432602769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0.14725107045863989</v>
      </c>
      <c r="D279" s="80">
        <f t="shared" si="16"/>
        <v>550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0.10874031995371249</v>
      </c>
      <c r="G279" s="83">
        <f t="shared" si="14"/>
        <v>1087.4031995371249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0.14725107045863989</v>
      </c>
      <c r="D280" s="80">
        <f t="shared" si="16"/>
        <v>550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0.10650481238611313</v>
      </c>
      <c r="G280" s="83">
        <f t="shared" si="14"/>
        <v>1065.0481238611312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0.14725107045863989</v>
      </c>
      <c r="D281" s="80">
        <f t="shared" si="16"/>
        <v>550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0.10445462095747279</v>
      </c>
      <c r="G281" s="83">
        <f t="shared" si="14"/>
        <v>1044.546209574728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0.14725107045863989</v>
      </c>
      <c r="D282" s="80">
        <f t="shared" si="16"/>
        <v>550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0.10257438357648997</v>
      </c>
      <c r="G282" s="83">
        <f t="shared" si="14"/>
        <v>1025.7438357648998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0.14725107045863989</v>
      </c>
      <c r="D283" s="80">
        <f t="shared" si="16"/>
        <v>550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0.10085001161811646</v>
      </c>
      <c r="G283" s="83">
        <f t="shared" si="14"/>
        <v>1008.5001161811647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0.14725107045863989</v>
      </c>
      <c r="D284" s="80">
        <f t="shared" si="16"/>
        <v>550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9.9268584357442249E-2</v>
      </c>
      <c r="G284" s="83">
        <f t="shared" si="14"/>
        <v>992.68584357442251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0.14725107045863989</v>
      </c>
      <c r="D285" s="80">
        <f t="shared" si="16"/>
        <v>550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9.781825215466014E-2</v>
      </c>
      <c r="G285" s="83">
        <f t="shared" si="14"/>
        <v>978.18252154660138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0.14725107045863989</v>
      </c>
      <c r="D286" s="80">
        <f t="shared" si="16"/>
        <v>550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9.6488147665674651E-2</v>
      </c>
      <c r="G286" s="83">
        <f t="shared" si="14"/>
        <v>964.88147665674649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0.14725107045863989</v>
      </c>
      <c r="D287" s="80">
        <f t="shared" si="16"/>
        <v>550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9.5268304413055976E-2</v>
      </c>
      <c r="G287" s="83">
        <f t="shared" si="14"/>
        <v>952.68304413055978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0.14725107045863989</v>
      </c>
      <c r="D288" s="80">
        <f t="shared" si="16"/>
        <v>550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9.4149582107190904E-2</v>
      </c>
      <c r="G288" s="83">
        <f t="shared" si="14"/>
        <v>941.49582107190906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2024-10-03T10:16:26Z</dcterms:modified>
</cp:coreProperties>
</file>